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BlueBeam\Lesson Files\MultipleFiles\"/>
    </mc:Choice>
  </mc:AlternateContent>
  <bookViews>
    <workbookView xWindow="0" yWindow="0" windowWidth="19200" windowHeight="11370"/>
  </bookViews>
  <sheets>
    <sheet name="Analysis" sheetId="2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B2" i="2"/>
  <c r="C9" i="2" l="1"/>
  <c r="D9" i="2" l="1"/>
  <c r="E9" i="2" s="1"/>
  <c r="F9" i="2" s="1"/>
  <c r="C7" i="2" l="1"/>
  <c r="C6" i="2"/>
  <c r="D6" i="2"/>
  <c r="C8" i="2"/>
  <c r="E8" i="2" s="1"/>
  <c r="F8" i="2" s="1"/>
  <c r="D7" i="2"/>
  <c r="D8" i="2"/>
  <c r="D10" i="2" l="1"/>
  <c r="E6" i="2"/>
  <c r="F6" i="2" s="1"/>
  <c r="E7" i="2"/>
  <c r="F7" i="2" s="1"/>
  <c r="C10" i="2"/>
  <c r="E10" i="2" s="1"/>
  <c r="F10" i="2" s="1"/>
</calcChain>
</file>

<file path=xl/sharedStrings.xml><?xml version="1.0" encoding="utf-8"?>
<sst xmlns="http://schemas.openxmlformats.org/spreadsheetml/2006/main" count="7" uniqueCount="7">
  <si>
    <t>Detailed Expense Estimates</t>
  </si>
  <si>
    <t>Expense Variances</t>
  </si>
  <si>
    <t>Employee Costs</t>
  </si>
  <si>
    <t>Expense Category</t>
  </si>
  <si>
    <t>Planned Expenses</t>
  </si>
  <si>
    <t>Actual Expenses</t>
  </si>
  <si>
    <t>Variance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</si>
</sst>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</cellStyleXfs>
  <cellXfs count="17">
    <xf numFmtId="0" fontId="0" fillId="0" borderId="0" xfId="0"/>
    <xf numFmtId="0" fontId="5" fillId="0" borderId="0" xfId="0" applyFont="1"/>
    <xf numFmtId="0" fontId="1" fillId="0" borderId="1" xfId="1" applyNumberFormat="1" applyAlignment="1"/>
    <xf numFmtId="0" fontId="6" fillId="0" borderId="0" xfId="0" applyNumberFormat="1" applyFont="1" applyAlignment="1"/>
    <xf numFmtId="164" fontId="6" fillId="0" borderId="0" xfId="0" applyNumberFormat="1" applyFont="1" applyAlignment="1">
      <alignment horizontal="right"/>
    </xf>
    <xf numFmtId="0" fontId="2" fillId="0" borderId="2" xfId="2" applyNumberFormat="1" applyAlignment="1"/>
    <xf numFmtId="0" fontId="4" fillId="0" borderId="0" xfId="0" applyNumberFormat="1" applyFont="1" applyAlignment="1"/>
    <xf numFmtId="164" fontId="4" fillId="0" borderId="0" xfId="0" applyNumberFormat="1" applyFont="1" applyAlignment="1">
      <alignment horizontal="right"/>
    </xf>
    <xf numFmtId="0" fontId="5" fillId="0" borderId="0" xfId="0" applyNumberFormat="1" applyFont="1" applyAlignment="1"/>
    <xf numFmtId="0" fontId="3" fillId="0" borderId="3" xfId="3" applyNumberFormat="1" applyAlignment="1">
      <alignment horizontal="left" vertical="center" indent="1"/>
    </xf>
    <xf numFmtId="0" fontId="3" fillId="0" borderId="3" xfId="3" applyNumberFormat="1" applyAlignment="1">
      <alignment horizontal="left" vertical="center"/>
    </xf>
    <xf numFmtId="0" fontId="0" fillId="0" borderId="4" xfId="0" applyNumberFormat="1" applyFont="1" applyBorder="1" applyAlignment="1">
      <alignment horizontal="left" indent="2"/>
    </xf>
    <xf numFmtId="8" fontId="0" fillId="0" borderId="4" xfId="0" applyNumberFormat="1" applyFont="1" applyBorder="1" applyAlignment="1">
      <alignment horizontal="right"/>
    </xf>
    <xf numFmtId="9" fontId="0" fillId="0" borderId="4" xfId="0" applyNumberFormat="1" applyFont="1" applyBorder="1" applyAlignment="1">
      <alignment horizontal="right"/>
    </xf>
    <xf numFmtId="0" fontId="0" fillId="0" borderId="0" xfId="0" applyNumberFormat="1" applyFont="1" applyBorder="1" applyAlignment="1">
      <alignment horizontal="left" indent="2"/>
    </xf>
    <xf numFmtId="8" fontId="0" fillId="0" borderId="0" xfId="0" applyNumberFormat="1" applyFont="1" applyBorder="1" applyAlignment="1">
      <alignment horizontal="right"/>
    </xf>
    <xf numFmtId="9" fontId="0" fillId="0" borderId="0" xfId="0" applyNumberFormat="1" applyFont="1" applyBorder="1" applyAlignment="1">
      <alignment horizontal="right"/>
    </xf>
  </cellXfs>
  <cellStyles count="4">
    <cellStyle name="Heading 1" xfId="1" builtinId="16"/>
    <cellStyle name="Heading 2" xfId="2" builtinId="17"/>
    <cellStyle name="Heading 3" xfId="3" builtinId="18"/>
    <cellStyle name="Normal" xfId="0" builtinId="0"/>
  </cellStyles>
  <dxfs count="5">
    <dxf>
      <font>
        <color rgb="FF404040"/>
      </font>
      <fill>
        <patternFill patternType="solid">
          <fgColor rgb="FFD9D9D9"/>
          <bgColor rgb="FFE3EEEE"/>
        </patternFill>
      </fill>
    </dxf>
    <dxf>
      <font>
        <b val="0"/>
        <i val="0"/>
        <color rgb="FF404040"/>
      </font>
      <fill>
        <patternFill>
          <bgColor rgb="FFD9D9D9"/>
        </patternFill>
      </fill>
    </dxf>
    <dxf>
      <font>
        <b/>
        <i val="0"/>
        <color rgb="FF404040"/>
      </font>
      <fill>
        <patternFill>
          <bgColor rgb="FFD9D9D9"/>
        </patternFill>
      </fill>
      <border>
        <top style="thin">
          <color rgb="FF000000"/>
        </top>
      </border>
    </dxf>
    <dxf>
      <font>
        <color rgb="FF404040"/>
      </font>
      <fill>
        <patternFill>
          <bgColor rgb="FFE3EEEE"/>
        </patternFill>
      </fill>
      <border>
        <bottom style="thin">
          <color rgb="FF000000"/>
        </bottom>
        <vertical/>
        <horizontal/>
      </border>
    </dxf>
    <dxf>
      <font>
        <b val="0"/>
        <i val="0"/>
        <color rgb="FF404040"/>
      </font>
      <border>
        <left style="thin">
          <color rgb="FF486F71"/>
        </left>
        <right style="thin">
          <color rgb="FF486F71"/>
        </right>
        <top style="thin">
          <color rgb="FF486F71"/>
        </top>
        <bottom style="thin">
          <color rgb="FF486F71"/>
        </bottom>
        <vertical style="thin">
          <color rgb="FF486F71"/>
        </vertical>
        <horizontal style="thin">
          <color rgb="FF486F71"/>
        </horizontal>
      </border>
    </dxf>
  </dxfs>
  <tableStyles count="1" defaultTableStyle="TableStyleMedium2" defaultPivotStyle="PivotStyleLight16">
    <tableStyle name="Detailed expense estimates Table" pivot="0" count="5">
      <tableStyleElement type="wholeTable" dxfId="4"/>
      <tableStyleElement type="headerRow" dxfId="3"/>
      <tableStyleElement type="totalRow" dxfId="2"/>
      <tableStyleElement type="lastColumn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Planned Expenses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DA7-4E26-8789-4831FCCA988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DA7-4E26-8789-4831FCCA988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DA7-4E26-8789-4831FCCA988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DA7-4E26-8789-4831FCCA98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'[1]EXPENSE ANALYSIS'!$C$6:$C$9</c:f>
              <c:numCache>
                <c:formatCode>"$"#,##0.00_);[Red]\("$"#,##0.00\)</c:formatCode>
                <c:ptCount val="4"/>
                <c:pt idx="0">
                  <c:v>1355090</c:v>
                </c:pt>
                <c:pt idx="1">
                  <c:v>138740</c:v>
                </c:pt>
                <c:pt idx="2">
                  <c:v>67800</c:v>
                </c:pt>
                <c:pt idx="3">
                  <c:v>48000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DA7-4E26-8789-4831FCCA9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Actual Expenses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A926-4C4D-A456-B1E6B94CB22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A926-4C4D-A456-B1E6B94CB228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tint val="50000"/>
                      <a:satMod val="300000"/>
                    </a:schemeClr>
                  </a:gs>
                  <a:gs pos="35000">
                    <a:schemeClr val="accent6">
                      <a:tint val="37000"/>
                      <a:satMod val="300000"/>
                    </a:schemeClr>
                  </a:gs>
                  <a:gs pos="100000">
                    <a:schemeClr val="accent6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A926-4C4D-A456-B1E6B94CB228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tint val="50000"/>
                      <a:satMod val="300000"/>
                    </a:schemeClr>
                  </a:gs>
                  <a:gs pos="35000">
                    <a:schemeClr val="accent2">
                      <a:lumMod val="60000"/>
                      <a:tint val="37000"/>
                      <a:satMod val="300000"/>
                    </a:schemeClr>
                  </a:gs>
                  <a:gs pos="100000">
                    <a:schemeClr val="accent2">
                      <a:lumMod val="60000"/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A926-4C4D-A456-B1E6B94CB228}"/>
              </c:ext>
            </c:extLst>
          </c:dPt>
          <c:dLbls>
            <c:dLbl>
              <c:idx val="1"/>
              <c:layout>
                <c:manualLayout>
                  <c:x val="9.0726906999872875E-2"/>
                  <c:y val="-1.1052498177170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926-4C4D-A456-B1E6B94CB22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'[1]EXPENSE ANALYSIS'!$B$6:$B$9</c:f>
              <c:strCache>
                <c:ptCount val="4"/>
                <c:pt idx="0">
                  <c:v>Employee Costs</c:v>
                </c:pt>
                <c:pt idx="1">
                  <c:v>Office Costs</c:v>
                </c:pt>
                <c:pt idx="2">
                  <c:v>Marketing Costs</c:v>
                </c:pt>
                <c:pt idx="3">
                  <c:v>Training/Travel</c:v>
                </c:pt>
              </c:strCache>
            </c:strRef>
          </c:cat>
          <c:val>
            <c:numRef>
              <c:f>'[1]EXPENSE ANALYSIS'!$D$6:$D$9</c:f>
              <c:numCache>
                <c:formatCode>"$"#,##0.00_);[Red]\("$"#,##0.00\)</c:formatCode>
                <c:ptCount val="4"/>
                <c:pt idx="0">
                  <c:v>659130</c:v>
                </c:pt>
                <c:pt idx="1">
                  <c:v>69350</c:v>
                </c:pt>
                <c:pt idx="2">
                  <c:v>33159</c:v>
                </c:pt>
                <c:pt idx="3">
                  <c:v>21300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26-4C4D-A456-B1E6B94CB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0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1</xdr:row>
      <xdr:rowOff>0</xdr:rowOff>
    </xdr:from>
    <xdr:to>
      <xdr:col>6</xdr:col>
      <xdr:colOff>752</xdr:colOff>
      <xdr:row>3</xdr:row>
      <xdr:rowOff>57150</xdr:rowOff>
    </xdr:to>
    <xdr:pic>
      <xdr:nvPicPr>
        <xdr:cNvPr id="2" name="Picture 1" title="Logo">
          <a:extLst>
            <a:ext uri="{FF2B5EF4-FFF2-40B4-BE49-F238E27FC236}">
              <a16:creationId xmlns:a16="http://schemas.microsoft.com/office/drawing/2014/main" id="{BA7D13EE-F2CA-4A06-85D5-C181A9513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123825"/>
          <a:ext cx="1010402" cy="55245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11</xdr:row>
      <xdr:rowOff>1</xdr:rowOff>
    </xdr:from>
    <xdr:to>
      <xdr:col>3</xdr:col>
      <xdr:colOff>771525</xdr:colOff>
      <xdr:row>26</xdr:row>
      <xdr:rowOff>85726</xdr:rowOff>
    </xdr:to>
    <xdr:graphicFrame macro="">
      <xdr:nvGraphicFramePr>
        <xdr:cNvPr id="3" name="PlannedExpensesChart" descr="Showing breakdown of all planned expenses." title="Planned expenses chart">
          <a:extLst>
            <a:ext uri="{FF2B5EF4-FFF2-40B4-BE49-F238E27FC236}">
              <a16:creationId xmlns:a16="http://schemas.microsoft.com/office/drawing/2014/main" id="{F0D76F0F-62BB-4BD1-9C3B-05D86EEF30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762000</xdr:colOff>
      <xdr:row>11</xdr:row>
      <xdr:rowOff>0</xdr:rowOff>
    </xdr:from>
    <xdr:to>
      <xdr:col>6</xdr:col>
      <xdr:colOff>0</xdr:colOff>
      <xdr:row>26</xdr:row>
      <xdr:rowOff>85726</xdr:rowOff>
    </xdr:to>
    <xdr:graphicFrame macro="">
      <xdr:nvGraphicFramePr>
        <xdr:cNvPr id="4" name="ActualExpensesChart" descr="Showing breakdown of all actual expense totals." title="Actual expenses chart">
          <a:extLst>
            <a:ext uri="{FF2B5EF4-FFF2-40B4-BE49-F238E27FC236}">
              <a16:creationId xmlns:a16="http://schemas.microsoft.com/office/drawing/2014/main" id="{0CB33036-8454-43D8-9771-50B3ECFD0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expense%20budg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ED EXPENSES"/>
      <sheetName val="ACTUAL EXPENSES"/>
      <sheetName val="EXPENSE VARIANCES"/>
      <sheetName val="EXPENSE ANALYSIS"/>
    </sheetNames>
    <sheetDataSet>
      <sheetData sheetId="0">
        <row r="2">
          <cell r="B2" t="str">
            <v>YYZ Construction</v>
          </cell>
        </row>
        <row r="11">
          <cell r="B11" t="str">
            <v>Office Costs</v>
          </cell>
        </row>
        <row r="22">
          <cell r="B22" t="str">
            <v>Marketing Costs</v>
          </cell>
        </row>
        <row r="31">
          <cell r="B31" t="str">
            <v>Training/Travel</v>
          </cell>
        </row>
        <row r="36">
          <cell r="B36" t="str">
            <v>TOTALS</v>
          </cell>
        </row>
        <row r="37">
          <cell r="O37">
            <v>1609630</v>
          </cell>
        </row>
      </sheetData>
      <sheetData sheetId="1">
        <row r="37">
          <cell r="O37">
            <v>782939</v>
          </cell>
        </row>
      </sheetData>
      <sheetData sheetId="2"/>
      <sheetData sheetId="3">
        <row r="6">
          <cell r="B6" t="str">
            <v>Employee Costs</v>
          </cell>
          <cell r="C6">
            <v>1355090</v>
          </cell>
          <cell r="D6">
            <v>659130</v>
          </cell>
        </row>
        <row r="7">
          <cell r="B7" t="str">
            <v>Office Costs</v>
          </cell>
          <cell r="C7">
            <v>138740</v>
          </cell>
          <cell r="D7">
            <v>69350</v>
          </cell>
        </row>
        <row r="8">
          <cell r="B8" t="str">
            <v>Marketing Costs</v>
          </cell>
          <cell r="C8">
            <v>67800</v>
          </cell>
          <cell r="D8">
            <v>33159</v>
          </cell>
        </row>
        <row r="9">
          <cell r="B9" t="str">
            <v>Training/Travel</v>
          </cell>
          <cell r="C9">
            <v>48000</v>
          </cell>
          <cell r="D9">
            <v>21300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showGridLines="0" tabSelected="1" workbookViewId="0">
      <selection activeCell="F35" sqref="F35"/>
    </sheetView>
  </sheetViews>
  <sheetFormatPr defaultRowHeight="12.75" x14ac:dyDescent="0.2"/>
  <cols>
    <col min="1" max="1" width="1.7109375" style="1" customWidth="1"/>
    <col min="2" max="2" width="21.7109375" style="1" customWidth="1"/>
    <col min="3" max="3" width="20" style="1" customWidth="1"/>
    <col min="4" max="4" width="20.85546875" style="1" customWidth="1"/>
    <col min="5" max="5" width="19.5703125" style="1" customWidth="1"/>
    <col min="6" max="6" width="21.140625" style="1" customWidth="1"/>
    <col min="7" max="16384" width="9.140625" style="1"/>
  </cols>
  <sheetData>
    <row r="2" spans="2:6" ht="20.25" thickBot="1" x14ac:dyDescent="0.35">
      <c r="B2" s="2" t="str">
        <f>'[1]PLANNED EXPENSES'!B2</f>
        <v>YYZ Construction</v>
      </c>
      <c r="C2" s="2"/>
      <c r="D2" s="3"/>
      <c r="E2" s="4"/>
      <c r="F2" s="3"/>
    </row>
    <row r="3" spans="2:6" ht="18.75" thickTop="1" thickBot="1" x14ac:dyDescent="0.35">
      <c r="B3" s="5" t="s">
        <v>0</v>
      </c>
      <c r="C3" s="6"/>
      <c r="D3" s="6"/>
      <c r="E3" s="7"/>
      <c r="F3" s="6"/>
    </row>
    <row r="4" spans="2:6" ht="13.5" thickTop="1" x14ac:dyDescent="0.2">
      <c r="B4" s="8"/>
      <c r="C4" s="8"/>
      <c r="D4" s="8"/>
      <c r="E4" s="8"/>
      <c r="F4" s="8"/>
    </row>
    <row r="5" spans="2:6" ht="15.75" thickBot="1" x14ac:dyDescent="0.25">
      <c r="B5" s="9" t="s">
        <v>3</v>
      </c>
      <c r="C5" s="10" t="s">
        <v>4</v>
      </c>
      <c r="D5" s="10" t="s">
        <v>5</v>
      </c>
      <c r="E5" s="10" t="s">
        <v>1</v>
      </c>
      <c r="F5" s="10" t="s">
        <v>6</v>
      </c>
    </row>
    <row r="6" spans="2:6" ht="15" x14ac:dyDescent="0.25">
      <c r="B6" s="11" t="s">
        <v>2</v>
      </c>
      <c r="C6" s="12">
        <f>[1]!tblEmplPlan[[#Totals],[YEAR]]</f>
        <v>1355090</v>
      </c>
      <c r="D6" s="12">
        <f>[1]!tblEmplActual[[#Totals],[YEAR]]</f>
        <v>659130</v>
      </c>
      <c r="E6" s="12">
        <f>C6-D6</f>
        <v>695960</v>
      </c>
      <c r="F6" s="13">
        <f>E6/C6</f>
        <v>0.5135895032802249</v>
      </c>
    </row>
    <row r="7" spans="2:6" ht="15" x14ac:dyDescent="0.25">
      <c r="B7" s="11" t="str">
        <f>'[1]PLANNED EXPENSES'!B11</f>
        <v>Office Costs</v>
      </c>
      <c r="C7" s="12">
        <f>[1]!tblOffPlan[[#Totals],[YEAR]]</f>
        <v>138740</v>
      </c>
      <c r="D7" s="12">
        <f>[1]!tblOffActual[[#Totals],[YEAR]]</f>
        <v>69350</v>
      </c>
      <c r="E7" s="12">
        <f>C7-D7</f>
        <v>69390</v>
      </c>
      <c r="F7" s="13">
        <f>E7/C7</f>
        <v>0.50014415453366012</v>
      </c>
    </row>
    <row r="8" spans="2:6" ht="15" x14ac:dyDescent="0.25">
      <c r="B8" s="11" t="str">
        <f>'[1]PLANNED EXPENSES'!B22</f>
        <v>Marketing Costs</v>
      </c>
      <c r="C8" s="12">
        <f>[1]!tblMarkPlan[[#Totals],[YEAR]]</f>
        <v>67800</v>
      </c>
      <c r="D8" s="12">
        <f>[1]!tblMarkActual[[#Totals],[YEAR]]</f>
        <v>33159</v>
      </c>
      <c r="E8" s="12">
        <f>C8-D8</f>
        <v>34641</v>
      </c>
      <c r="F8" s="13">
        <f>E8/C8</f>
        <v>0.51092920353982296</v>
      </c>
    </row>
    <row r="9" spans="2:6" ht="15" x14ac:dyDescent="0.25">
      <c r="B9" s="11" t="str">
        <f>'[1]PLANNED EXPENSES'!B31</f>
        <v>Training/Travel</v>
      </c>
      <c r="C9" s="12">
        <f>[1]!tblTrainPlan[[#Totals],[YEAR]]</f>
        <v>48000</v>
      </c>
      <c r="D9" s="12">
        <f>[1]!tblTrainActual[[#Totals],[YEAR]]</f>
        <v>21300</v>
      </c>
      <c r="E9" s="12">
        <f>C9-D9</f>
        <v>26700</v>
      </c>
      <c r="F9" s="13">
        <f>E9/C9</f>
        <v>0.55625000000000002</v>
      </c>
    </row>
    <row r="10" spans="2:6" ht="15" x14ac:dyDescent="0.25">
      <c r="B10" s="11" t="str">
        <f>'[1]PLANNED EXPENSES'!B36</f>
        <v>TOTALS</v>
      </c>
      <c r="C10" s="12">
        <f>'[1]PLANNED EXPENSES'!O37</f>
        <v>1609630</v>
      </c>
      <c r="D10" s="12">
        <f>'[1]ACTUAL EXPENSES'!O37</f>
        <v>782939</v>
      </c>
      <c r="E10" s="12">
        <f>C10-D10</f>
        <v>826691</v>
      </c>
      <c r="F10" s="13">
        <f>E10/C10</f>
        <v>0.51359070096854553</v>
      </c>
    </row>
    <row r="11" spans="2:6" ht="15" x14ac:dyDescent="0.25">
      <c r="B11" s="14"/>
      <c r="C11" s="15"/>
      <c r="D11" s="15"/>
      <c r="E11" s="15"/>
      <c r="F11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2017-01-26T15:38:27Z</dcterms:created>
  <dcterms:modified xsi:type="dcterms:W3CDTF">2017-01-26T15:40:44Z</dcterms:modified>
</cp:coreProperties>
</file>