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_R_In_Process\BlueBeam\Lesson Files\MultipleFiles\"/>
    </mc:Choice>
  </mc:AlternateContent>
  <bookViews>
    <workbookView xWindow="0" yWindow="0" windowWidth="19200" windowHeight="11370"/>
  </bookViews>
  <sheets>
    <sheet name="Planned Expenses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3" i="3" l="1"/>
  <c r="L33" i="3"/>
  <c r="K33" i="3"/>
  <c r="J33" i="3"/>
  <c r="I33" i="3"/>
  <c r="H33" i="3"/>
  <c r="G33" i="3"/>
  <c r="F33" i="3"/>
  <c r="E33" i="3"/>
  <c r="D33" i="3"/>
  <c r="C33" i="3"/>
  <c r="B33" i="3"/>
  <c r="N32" i="3"/>
  <c r="N31" i="3"/>
  <c r="M28" i="3"/>
  <c r="L28" i="3"/>
  <c r="K28" i="3"/>
  <c r="J28" i="3"/>
  <c r="I28" i="3"/>
  <c r="H28" i="3"/>
  <c r="G28" i="3"/>
  <c r="F28" i="3"/>
  <c r="E28" i="3"/>
  <c r="D28" i="3"/>
  <c r="C28" i="3"/>
  <c r="B28" i="3"/>
  <c r="N27" i="3"/>
  <c r="N26" i="3"/>
  <c r="N25" i="3"/>
  <c r="N24" i="3"/>
  <c r="N23" i="3"/>
  <c r="N22" i="3"/>
  <c r="M19" i="3"/>
  <c r="L19" i="3"/>
  <c r="K19" i="3"/>
  <c r="J19" i="3"/>
  <c r="I19" i="3"/>
  <c r="H19" i="3"/>
  <c r="G19" i="3"/>
  <c r="F19" i="3"/>
  <c r="E19" i="3"/>
  <c r="D19" i="3"/>
  <c r="C19" i="3"/>
  <c r="B19" i="3"/>
  <c r="N18" i="3"/>
  <c r="N17" i="3"/>
  <c r="N16" i="3"/>
  <c r="N15" i="3"/>
  <c r="N14" i="3"/>
  <c r="N13" i="3"/>
  <c r="N12" i="3"/>
  <c r="N11" i="3"/>
  <c r="M7" i="3"/>
  <c r="M8" i="3" s="1"/>
  <c r="L7" i="3"/>
  <c r="L8" i="3" s="1"/>
  <c r="K7" i="3"/>
  <c r="K8" i="3" s="1"/>
  <c r="J7" i="3"/>
  <c r="J8" i="3" s="1"/>
  <c r="I7" i="3"/>
  <c r="I8" i="3" s="1"/>
  <c r="H7" i="3"/>
  <c r="H8" i="3" s="1"/>
  <c r="G7" i="3"/>
  <c r="G8" i="3" s="1"/>
  <c r="F7" i="3"/>
  <c r="F8" i="3" s="1"/>
  <c r="E7" i="3"/>
  <c r="E8" i="3" s="1"/>
  <c r="D7" i="3"/>
  <c r="D8" i="3" s="1"/>
  <c r="C7" i="3"/>
  <c r="C8" i="3" s="1"/>
  <c r="B7" i="3"/>
  <c r="B8" i="3" s="1"/>
  <c r="N6" i="3"/>
  <c r="A1" i="3"/>
  <c r="N33" i="3" l="1"/>
  <c r="F36" i="3"/>
  <c r="E36" i="3"/>
  <c r="M36" i="3"/>
  <c r="G36" i="3"/>
  <c r="B36" i="3"/>
  <c r="H36" i="3"/>
  <c r="I36" i="3"/>
  <c r="C36" i="3"/>
  <c r="K36" i="3"/>
  <c r="N19" i="3"/>
  <c r="D36" i="3"/>
  <c r="L36" i="3"/>
  <c r="J36" i="3"/>
  <c r="N28" i="3"/>
  <c r="N7" i="3"/>
  <c r="N8" i="3" s="1"/>
  <c r="G37" i="3" l="1"/>
  <c r="M37" i="3"/>
  <c r="L37" i="3"/>
  <c r="D37" i="3"/>
  <c r="N36" i="3"/>
  <c r="K37" i="3"/>
  <c r="H37" i="3"/>
  <c r="J37" i="3"/>
  <c r="I37" i="3"/>
  <c r="C37" i="3"/>
  <c r="B37" i="3"/>
  <c r="E37" i="3"/>
  <c r="F37" i="3"/>
</calcChain>
</file>

<file path=xl/sharedStrings.xml><?xml version="1.0" encoding="utf-8"?>
<sst xmlns="http://schemas.openxmlformats.org/spreadsheetml/2006/main" count="96" uniqueCount="41">
  <si>
    <t>Detailed Expense Estimates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</si>
  <si>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</si>
  <si>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</si>
  <si>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</si>
  <si>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</si>
  <si>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</si>
  <si>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</si>
  <si>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</si>
  <si>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</si>
  <si>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</si>
  <si>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</si>
  <si>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</si>
  <si>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</si>
  <si>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</t>
  </si>
  <si>
    <t>Employee Costs</t>
  </si>
  <si>
    <t>Wages</t>
  </si>
  <si>
    <t>Benefits</t>
  </si>
  <si>
    <t>Subtotal</t>
  </si>
  <si>
    <t>Office Costs</t>
  </si>
  <si>
    <t>Office lease</t>
  </si>
  <si>
    <t>Gas</t>
  </si>
  <si>
    <t>Electric</t>
  </si>
  <si>
    <t>Water</t>
  </si>
  <si>
    <t>Telephone</t>
  </si>
  <si>
    <t>Internet access</t>
  </si>
  <si>
    <t>Office supplies</t>
  </si>
  <si>
    <t>Security</t>
  </si>
  <si>
    <t>Marketing Costs</t>
  </si>
  <si>
    <t>Web site hosting</t>
  </si>
  <si>
    <t>Web site updates</t>
  </si>
  <si>
    <t>Collateral preparation</t>
  </si>
  <si>
    <t>Collateral printing</t>
  </si>
  <si>
    <t>Marketing events</t>
  </si>
  <si>
    <t>Miscellaneous expenses</t>
  </si>
  <si>
    <t>Training/Travel</t>
  </si>
  <si>
    <t>Training classes</t>
  </si>
  <si>
    <t>Training-related travel costs</t>
  </si>
  <si>
    <t>Actual Expenses</t>
  </si>
  <si>
    <t>TOTAL Planned Expenses</t>
  </si>
  <si>
    <t>Monthly Actual Expenses</t>
  </si>
  <si>
    <t>TOTAL Actual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</si>
</sst>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$&quot;#,##0.00_);[Red]\(&quot;$&quot;#,##0.00\)"/>
    <numFmt numFmtId="164" formatCode="_(&quot;$&quot;* #,##0_);_(&quot;$&quot;* \(#,##0\);_(&quot;$&quot;* &quot;-&quot;??_);_(@_)"/>
  </numFmts>
  <fonts count="18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rgb="FF000000"/>
      <name val="Trebuchet MS"/>
      <family val="2"/>
    </font>
    <font>
      <sz val="14"/>
      <color rgb="FF000000"/>
      <name val="Trebuchet MS"/>
      <family val="2"/>
    </font>
    <font>
      <b/>
      <sz val="22"/>
      <color rgb="FF404040"/>
      <name val="Microsoft Sans Serif"/>
      <family val="2"/>
    </font>
    <font>
      <b/>
      <sz val="14"/>
      <color rgb="FF000000"/>
      <name val="Trebuchet MS"/>
      <family val="2"/>
    </font>
    <font>
      <b/>
      <sz val="14"/>
      <color rgb="FF262626"/>
      <name val="Microsoft Sans Serif"/>
      <family val="2"/>
    </font>
    <font>
      <b/>
      <sz val="11"/>
      <color rgb="FF000000"/>
      <name val="Trebuchet MS"/>
      <family val="2"/>
    </font>
    <font>
      <i/>
      <sz val="8"/>
      <color rgb="FF7F7F7F"/>
      <name val="Trebuchet MS"/>
      <family val="2"/>
    </font>
    <font>
      <b/>
      <u/>
      <sz val="10"/>
      <color rgb="FF000000"/>
      <name val="Trebuchet MS"/>
      <family val="2"/>
    </font>
    <font>
      <b/>
      <sz val="10"/>
      <color rgb="FFDEDED4"/>
      <name val="Microsoft Sans Serif"/>
      <family val="2"/>
    </font>
    <font>
      <sz val="9"/>
      <color rgb="FF404040"/>
      <name val="Trebuchet MS"/>
      <family val="2"/>
    </font>
    <font>
      <sz val="9"/>
      <color rgb="FFE3EEEE"/>
      <name val="Trebuchet MS"/>
      <family val="2"/>
    </font>
    <font>
      <b/>
      <sz val="10"/>
      <color rgb="FF000000"/>
      <name val="Trebuchet MS"/>
      <family val="2"/>
    </font>
    <font>
      <b/>
      <i/>
      <sz val="10"/>
      <color rgb="FF00000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346265"/>
        <bgColor rgb="FF000000"/>
      </patternFill>
    </fill>
    <fill>
      <patternFill patternType="solid">
        <fgColor rgb="FFD9D9D9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486F71"/>
      </left>
      <right style="thin">
        <color rgb="FF486F71"/>
      </right>
      <top style="thin">
        <color rgb="FF486F71"/>
      </top>
      <bottom style="thin">
        <color rgb="FF486F71"/>
      </bottom>
      <diagonal/>
    </border>
    <border>
      <left/>
      <right/>
      <top style="thin">
        <color rgb="FF486F71"/>
      </top>
      <bottom/>
      <diagonal/>
    </border>
  </borders>
  <cellStyleXfs count="6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3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5" fillId="0" borderId="0" xfId="0" applyFont="1" applyFill="1" applyBorder="1"/>
    <xf numFmtId="0" fontId="6" fillId="0" borderId="0" xfId="0" applyFont="1" applyFill="1" applyBorder="1"/>
    <xf numFmtId="0" fontId="7" fillId="0" borderId="0" xfId="1" applyNumberFormat="1" applyFont="1" applyFill="1" applyBorder="1" applyAlignment="1"/>
    <xf numFmtId="0" fontId="8" fillId="0" borderId="0" xfId="0" applyNumberFormat="1" applyFont="1" applyFill="1" applyBorder="1" applyAlignment="1"/>
    <xf numFmtId="164" fontId="8" fillId="0" borderId="0" xfId="0" applyNumberFormat="1" applyFont="1" applyFill="1" applyBorder="1" applyAlignment="1">
      <alignment horizontal="right"/>
    </xf>
    <xf numFmtId="0" fontId="9" fillId="0" borderId="0" xfId="2" applyNumberFormat="1" applyFont="1" applyFill="1" applyBorder="1" applyAlignment="1"/>
    <xf numFmtId="0" fontId="10" fillId="0" borderId="0" xfId="0" applyNumberFormat="1" applyFont="1" applyFill="1" applyBorder="1" applyAlignment="1"/>
    <xf numFmtId="164" fontId="10" fillId="0" borderId="0" xfId="0" applyNumberFormat="1" applyFont="1" applyFill="1" applyBorder="1" applyAlignment="1">
      <alignment horizontal="right"/>
    </xf>
    <xf numFmtId="0" fontId="11" fillId="0" borderId="0" xfId="5" applyNumberFormat="1" applyFont="1" applyFill="1" applyBorder="1" applyAlignment="1"/>
    <xf numFmtId="0" fontId="12" fillId="0" borderId="0" xfId="0" applyNumberFormat="1" applyFont="1" applyFill="1" applyBorder="1" applyAlignment="1"/>
    <xf numFmtId="164" fontId="12" fillId="0" borderId="0" xfId="0" applyNumberFormat="1" applyFont="1" applyFill="1" applyBorder="1" applyAlignment="1">
      <alignment horizontal="right"/>
    </xf>
    <xf numFmtId="0" fontId="13" fillId="2" borderId="0" xfId="3" applyNumberFormat="1" applyFont="1" applyFill="1" applyBorder="1" applyAlignment="1">
      <alignment horizontal="left" vertical="center" indent="1"/>
    </xf>
    <xf numFmtId="0" fontId="13" fillId="2" borderId="0" xfId="3" applyNumberFormat="1" applyFont="1" applyFill="1" applyBorder="1" applyAlignment="1">
      <alignment horizontal="center" vertical="center"/>
    </xf>
    <xf numFmtId="164" fontId="13" fillId="2" borderId="0" xfId="3" applyNumberFormat="1" applyFont="1" applyFill="1" applyBorder="1" applyAlignment="1">
      <alignment horizontal="center" vertical="center"/>
    </xf>
    <xf numFmtId="0" fontId="14" fillId="0" borderId="0" xfId="4" applyNumberFormat="1" applyFont="1" applyFill="1" applyBorder="1" applyAlignment="1">
      <alignment horizontal="left" vertical="center" indent="1"/>
    </xf>
    <xf numFmtId="0" fontId="15" fillId="0" borderId="0" xfId="4" applyNumberFormat="1" applyFont="1" applyFill="1" applyBorder="1" applyAlignment="1">
      <alignment horizontal="left" vertical="center" indent="1"/>
    </xf>
    <xf numFmtId="164" fontId="15" fillId="0" borderId="0" xfId="4" applyNumberFormat="1" applyFont="1" applyFill="1" applyBorder="1" applyAlignment="1">
      <alignment horizontal="left" vertical="center" indent="1"/>
    </xf>
    <xf numFmtId="0" fontId="14" fillId="0" borderId="0" xfId="0" applyNumberFormat="1" applyFont="1" applyFill="1" applyBorder="1" applyAlignment="1">
      <alignment horizontal="left" indent="2"/>
    </xf>
    <xf numFmtId="8" fontId="14" fillId="0" borderId="0" xfId="0" applyNumberFormat="1" applyFont="1" applyFill="1" applyBorder="1" applyAlignment="1">
      <alignment horizontal="right"/>
    </xf>
    <xf numFmtId="8" fontId="14" fillId="0" borderId="0" xfId="0" applyNumberFormat="1" applyFont="1" applyFill="1" applyBorder="1"/>
    <xf numFmtId="0" fontId="16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16" fillId="0" borderId="0" xfId="0" applyNumberFormat="1" applyFont="1" applyFill="1" applyBorder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0" fontId="13" fillId="2" borderId="0" xfId="3" applyNumberFormat="1" applyFont="1" applyFill="1" applyBorder="1" applyAlignment="1">
      <alignment vertical="center"/>
    </xf>
    <xf numFmtId="164" fontId="13" fillId="2" borderId="0" xfId="3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/>
    <xf numFmtId="8" fontId="14" fillId="3" borderId="0" xfId="0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left" indent="2"/>
    </xf>
    <xf numFmtId="0" fontId="5" fillId="0" borderId="5" xfId="0" applyNumberFormat="1" applyFont="1" applyFill="1" applyBorder="1" applyAlignment="1">
      <alignment horizontal="center"/>
    </xf>
    <xf numFmtId="0" fontId="16" fillId="0" borderId="5" xfId="0" applyNumberFormat="1" applyFont="1" applyFill="1" applyBorder="1" applyAlignment="1">
      <alignment horizontal="center"/>
    </xf>
    <xf numFmtId="0" fontId="14" fillId="0" borderId="4" xfId="0" applyNumberFormat="1" applyFont="1" applyFill="1" applyBorder="1" applyAlignment="1">
      <alignment horizontal="left" indent="1"/>
    </xf>
    <xf numFmtId="8" fontId="14" fillId="3" borderId="4" xfId="0" applyNumberFormat="1" applyFont="1" applyFill="1" applyBorder="1" applyAlignment="1">
      <alignment horizontal="right"/>
    </xf>
    <xf numFmtId="8" fontId="14" fillId="0" borderId="4" xfId="0" applyNumberFormat="1" applyFont="1" applyFill="1" applyBorder="1" applyAlignment="1">
      <alignment horizontal="right"/>
    </xf>
  </cellXfs>
  <cellStyles count="6">
    <cellStyle name="Explanatory Text" xfId="5" builtinId="53"/>
    <cellStyle name="Heading 1" xfId="1" builtinId="16"/>
    <cellStyle name="Heading 2" xfId="2" builtinId="17"/>
    <cellStyle name="Heading 3" xfId="3" builtinId="18"/>
    <cellStyle name="Heading 4" xfId="4" builtinId="19"/>
    <cellStyle name="Normal" xfId="0" builtinId="0"/>
  </cellStyles>
  <dxfs count="67"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0" formatCode="General"/>
      <fill>
        <patternFill patternType="none">
          <fgColor rgb="FF000000"/>
          <bgColor rgb="FFFFFFFF"/>
        </patternFill>
      </fill>
      <alignment horizontal="left" vertical="bottom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fill>
        <patternFill patternType="none">
          <fgColor rgb="FF000000"/>
          <bgColor rgb="FFFFFFFF"/>
        </patternFill>
      </fill>
      <alignment horizontal="left" vertical="bottom" textRotation="0" wrapText="0" indent="2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fill>
        <patternFill patternType="none">
          <fgColor rgb="FF000000"/>
          <bgColor rgb="FFFFFFFF"/>
        </patternFill>
      </fill>
      <alignment horizontal="left" vertical="bottom" textRotation="0" wrapText="0" indent="2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fill>
        <patternFill patternType="none">
          <fgColor rgb="FF000000"/>
          <bgColor rgb="FFFFFFFF"/>
        </patternFill>
      </fill>
      <alignment horizontal="left" vertical="bottom" textRotation="0" wrapText="0" indent="2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fill>
        <patternFill patternType="none">
          <fgColor rgb="FF000000"/>
          <bgColor rgb="FFFFFFFF"/>
        </patternFill>
      </fill>
      <alignment horizontal="left" vertical="bottom" textRotation="0" wrapText="0" indent="2" justifyLastLine="0" shrinkToFit="0" readingOrder="0"/>
      <border diagonalUp="0" diagonalDown="0" outline="0">
        <left/>
        <right/>
        <top/>
        <bottom/>
      </border>
    </dxf>
    <dxf>
      <font>
        <color rgb="FF404040"/>
      </font>
      <fill>
        <patternFill patternType="solid">
          <fgColor rgb="FFD9D9D9"/>
          <bgColor rgb="FFE3EEEE"/>
        </patternFill>
      </fill>
    </dxf>
    <dxf>
      <font>
        <b val="0"/>
        <i val="0"/>
        <color rgb="FF404040"/>
      </font>
      <fill>
        <patternFill>
          <bgColor rgb="FFD9D9D9"/>
        </patternFill>
      </fill>
    </dxf>
    <dxf>
      <font>
        <b/>
        <i val="0"/>
        <color rgb="FF404040"/>
      </font>
      <fill>
        <patternFill>
          <bgColor rgb="FFD9D9D9"/>
        </patternFill>
      </fill>
      <border>
        <top style="thin">
          <color rgb="FF000000"/>
        </top>
      </border>
    </dxf>
    <dxf>
      <font>
        <color rgb="FF404040"/>
      </font>
      <fill>
        <patternFill>
          <bgColor rgb="FFE3EEEE"/>
        </patternFill>
      </fill>
      <border>
        <bottom style="thin">
          <color rgb="FF000000"/>
        </bottom>
        <vertical/>
        <horizontal/>
      </border>
    </dxf>
    <dxf>
      <font>
        <b val="0"/>
        <i val="0"/>
        <color rgb="FF404040"/>
      </font>
      <border>
        <left style="thin">
          <color rgb="FF486F71"/>
        </left>
        <right style="thin">
          <color rgb="FF486F71"/>
        </right>
        <top style="thin">
          <color rgb="FF486F71"/>
        </top>
        <bottom style="thin">
          <color rgb="FF486F71"/>
        </bottom>
        <vertical style="thin">
          <color rgb="FF486F71"/>
        </vertical>
        <horizontal style="thin">
          <color rgb="FF486F71"/>
        </horizontal>
      </border>
    </dxf>
    <dxf>
      <font>
        <color rgb="FF404040"/>
      </font>
      <fill>
        <patternFill patternType="solid">
          <fgColor rgb="FFD9D9D9"/>
          <bgColor rgb="FFE3EEEE"/>
        </patternFill>
      </fill>
    </dxf>
    <dxf>
      <font>
        <b val="0"/>
        <i val="0"/>
        <color rgb="FF404040"/>
      </font>
      <fill>
        <patternFill>
          <bgColor rgb="FFD9D9D9"/>
        </patternFill>
      </fill>
    </dxf>
    <dxf>
      <font>
        <b/>
        <i val="0"/>
        <color rgb="FF404040"/>
      </font>
      <fill>
        <patternFill>
          <bgColor rgb="FFD9D9D9"/>
        </patternFill>
      </fill>
      <border>
        <top style="thin">
          <color rgb="FF000000"/>
        </top>
      </border>
    </dxf>
    <dxf>
      <font>
        <color rgb="FF404040"/>
      </font>
      <fill>
        <patternFill>
          <bgColor rgb="FFE3EEEE"/>
        </patternFill>
      </fill>
      <border>
        <bottom style="thin">
          <color rgb="FF000000"/>
        </bottom>
        <vertical/>
        <horizontal/>
      </border>
    </dxf>
    <dxf>
      <font>
        <b val="0"/>
        <i val="0"/>
        <color rgb="FF404040"/>
      </font>
      <border>
        <left style="thin">
          <color rgb="FF486F71"/>
        </left>
        <right style="thin">
          <color rgb="FF486F71"/>
        </right>
        <top style="thin">
          <color rgb="FF486F71"/>
        </top>
        <bottom style="thin">
          <color rgb="FF486F71"/>
        </bottom>
        <vertical style="thin">
          <color rgb="FF486F71"/>
        </vertical>
        <horizontal style="thin">
          <color rgb="FF486F71"/>
        </horizontal>
      </border>
    </dxf>
  </dxfs>
  <tableStyles count="2" defaultTableStyle="TableStyleMedium2" defaultPivotStyle="PivotStyleLight16">
    <tableStyle name="Detailed expense estimates Table" pivot="0" count="5">
      <tableStyleElement type="wholeTable" dxfId="66"/>
      <tableStyleElement type="headerRow" dxfId="65"/>
      <tableStyleElement type="totalRow" dxfId="64"/>
      <tableStyleElement type="lastColumn" dxfId="63"/>
      <tableStyleElement type="firstRowStripe" dxfId="62"/>
    </tableStyle>
    <tableStyle name="Detailed expense estimates Table 2" pivot="0" count="5">
      <tableStyleElement type="wholeTable" dxfId="61"/>
      <tableStyleElement type="headerRow" dxfId="60"/>
      <tableStyleElement type="totalRow" dxfId="59"/>
      <tableStyleElement type="lastColumn" dxfId="58"/>
      <tableStyleElement type="firstRowStripe" dxfId="5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siness%20expense%20budget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ED EXPENSES"/>
      <sheetName val="ACTUAL EXPENSES"/>
      <sheetName val="EXPENSE VARIANCES"/>
      <sheetName val="EXPENSE ANALYSIS"/>
    </sheetNames>
    <sheetDataSet>
      <sheetData sheetId="0">
        <row r="2">
          <cell r="B2" t="str">
            <v>YYZ Construction</v>
          </cell>
        </row>
      </sheetData>
      <sheetData sheetId="1"/>
      <sheetData sheetId="2"/>
      <sheetData sheetId="3">
        <row r="6">
          <cell r="B6" t="str">
            <v>Employee Costs</v>
          </cell>
          <cell r="C6">
            <v>1355090</v>
          </cell>
          <cell r="D6">
            <v>659130</v>
          </cell>
        </row>
        <row r="7">
          <cell r="B7" t="str">
            <v>Office Costs</v>
          </cell>
          <cell r="C7">
            <v>138740</v>
          </cell>
          <cell r="D7">
            <v>69350</v>
          </cell>
        </row>
        <row r="8">
          <cell r="B8" t="str">
            <v>Marketing Costs</v>
          </cell>
          <cell r="C8">
            <v>67800</v>
          </cell>
          <cell r="D8">
            <v>33159</v>
          </cell>
        </row>
        <row r="9">
          <cell r="B9" t="str">
            <v>Training/Travel</v>
          </cell>
          <cell r="C9">
            <v>48000</v>
          </cell>
          <cell r="D9">
            <v>21300</v>
          </cell>
        </row>
      </sheetData>
    </sheetDataSet>
  </externalBook>
</externalLink>
</file>

<file path=xl/tables/table1.xml><?xml version="1.0" encoding="utf-8"?>
<table xmlns="http://schemas.openxmlformats.org/spreadsheetml/2006/main" id="13" name="tblOffActual" displayName="tblOffActual" ref="A10:N19" totalsRowCount="1">
  <autoFilter ref="A10:N18"/>
  <tableColumns count="14">
    <tableColumn id="1" name="Office Costs" totalsRowLabel="Subtotal" totalsRowDxfId="56"/>
    <tableColumn id="2" name="Jan" totalsRowFunction="sum" totalsRowDxfId="55"/>
    <tableColumn id="3" name="Feb" totalsRowFunction="sum" totalsRowDxfId="54"/>
    <tableColumn id="4" name="Mar" totalsRowFunction="sum" totalsRowDxfId="53"/>
    <tableColumn id="5" name="Apr" totalsRowFunction="sum" totalsRowDxfId="52"/>
    <tableColumn id="6" name="May" totalsRowFunction="sum" totalsRowDxfId="51"/>
    <tableColumn id="7" name="Jun" totalsRowFunction="sum" totalsRowDxfId="50"/>
    <tableColumn id="8" name="Jul" totalsRowFunction="sum" totalsRowDxfId="49"/>
    <tableColumn id="9" name="Aug" totalsRowFunction="sum" totalsRowDxfId="48"/>
    <tableColumn id="10" name="Sep" totalsRowFunction="sum" totalsRowDxfId="47"/>
    <tableColumn id="11" name="Oct" totalsRowFunction="sum" totalsRowDxfId="46"/>
    <tableColumn id="12" name="Nov" totalsRowFunction="sum" totalsRowDxfId="45"/>
    <tableColumn id="13" name="Dec" totalsRowFunction="sum" totalsRowDxfId="44"/>
    <tableColumn id="14" name="YEAR" totalsRowFunction="sum" totalsRowDxfId="43">
      <calculatedColumnFormula>SUM(B11:M11)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Enter actual office costs per month."/>
    </ext>
  </extLst>
</table>
</file>

<file path=xl/tables/table2.xml><?xml version="1.0" encoding="utf-8"?>
<table xmlns="http://schemas.openxmlformats.org/spreadsheetml/2006/main" id="14" name="tblMarkActual" displayName="tblMarkActual" ref="A21:N28" totalsRowCount="1">
  <autoFilter ref="A21:N27"/>
  <tableColumns count="14">
    <tableColumn id="1" name="Marketing Costs" totalsRowLabel="Subtotal" totalsRowDxfId="42"/>
    <tableColumn id="2" name="Jan" totalsRowFunction="sum" totalsRowDxfId="41"/>
    <tableColumn id="3" name="Feb" totalsRowFunction="sum" totalsRowDxfId="40"/>
    <tableColumn id="4" name="Mar" totalsRowFunction="sum" totalsRowDxfId="39"/>
    <tableColumn id="5" name="Apr" totalsRowFunction="sum" totalsRowDxfId="38"/>
    <tableColumn id="6" name="May" totalsRowFunction="sum" totalsRowDxfId="37"/>
    <tableColumn id="7" name="Jun" totalsRowFunction="sum" totalsRowDxfId="36"/>
    <tableColumn id="8" name="Jul" totalsRowFunction="sum" totalsRowDxfId="35"/>
    <tableColumn id="9" name="Aug" totalsRowFunction="sum" totalsRowDxfId="34"/>
    <tableColumn id="10" name="Sep" totalsRowFunction="sum" totalsRowDxfId="33"/>
    <tableColumn id="11" name="Oct" totalsRowFunction="sum" totalsRowDxfId="32"/>
    <tableColumn id="12" name="Nov" totalsRowFunction="sum" totalsRowDxfId="31"/>
    <tableColumn id="13" name="Dec" totalsRowFunction="sum" totalsRowDxfId="30"/>
    <tableColumn id="14" name="YEAR" totalsRowFunction="sum" totalsRowDxfId="29">
      <calculatedColumnFormula>SUM(B22:M22)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Enter actual marketing costs per month."/>
    </ext>
  </extLst>
</table>
</file>

<file path=xl/tables/table3.xml><?xml version="1.0" encoding="utf-8"?>
<table xmlns="http://schemas.openxmlformats.org/spreadsheetml/2006/main" id="15" name="tblTrainActual" displayName="tblTrainActual" ref="A30:N33" totalsRowCount="1">
  <autoFilter ref="A30:N32"/>
  <tableColumns count="14">
    <tableColumn id="1" name="Training/Travel" totalsRowLabel="Subtotal" totalsRowDxfId="28"/>
    <tableColumn id="2" name="Jan" totalsRowFunction="sum" totalsRowDxfId="27"/>
    <tableColumn id="3" name="Feb" totalsRowFunction="sum" totalsRowDxfId="26"/>
    <tableColumn id="4" name="Mar" totalsRowFunction="sum" totalsRowDxfId="25"/>
    <tableColumn id="5" name="Apr" totalsRowFunction="sum" totalsRowDxfId="24"/>
    <tableColumn id="6" name="May" totalsRowFunction="sum" totalsRowDxfId="23"/>
    <tableColumn id="7" name="Jun" totalsRowFunction="sum" totalsRowDxfId="22"/>
    <tableColumn id="8" name="Jul" totalsRowFunction="sum" totalsRowDxfId="21"/>
    <tableColumn id="9" name="Aug" totalsRowFunction="sum" totalsRowDxfId="20"/>
    <tableColumn id="10" name="Sep" totalsRowFunction="sum" totalsRowDxfId="19"/>
    <tableColumn id="11" name="Oct" totalsRowFunction="sum" totalsRowDxfId="18"/>
    <tableColumn id="12" name="Nov" totalsRowFunction="sum" totalsRowDxfId="17"/>
    <tableColumn id="13" name="Dec" totalsRowFunction="sum" totalsRowDxfId="16"/>
    <tableColumn id="14" name="YEAR" totalsRowFunction="sum" totalsRowDxfId="15">
      <calculatedColumnFormula>SUM(B31:M31)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Enter actual training/travel costs per month."/>
    </ext>
  </extLst>
</table>
</file>

<file path=xl/tables/table4.xml><?xml version="1.0" encoding="utf-8"?>
<table xmlns="http://schemas.openxmlformats.org/spreadsheetml/2006/main" id="16" name="tblEmplActual" displayName="tblEmplActual" ref="A5:N8" totalsRowCount="1">
  <autoFilter ref="A5:N7"/>
  <tableColumns count="14">
    <tableColumn id="1" name="Employee Costs" totalsRowLabel="Subtotal" dataDxfId="13" totalsRowDxfId="14"/>
    <tableColumn id="2" name="Jan" totalsRowFunction="sum" totalsRowDxfId="12">
      <calculatedColumnFormula>B5*0.27</calculatedColumnFormula>
    </tableColumn>
    <tableColumn id="3" name="Feb" totalsRowFunction="sum" totalsRowDxfId="11">
      <calculatedColumnFormula>C5*0.27</calculatedColumnFormula>
    </tableColumn>
    <tableColumn id="4" name="Mar" totalsRowFunction="sum" totalsRowDxfId="10">
      <calculatedColumnFormula>D5*0.27</calculatedColumnFormula>
    </tableColumn>
    <tableColumn id="5" name="Apr" totalsRowFunction="sum" totalsRowDxfId="9">
      <calculatedColumnFormula>E5*0.27</calculatedColumnFormula>
    </tableColumn>
    <tableColumn id="6" name="May" totalsRowFunction="sum" totalsRowDxfId="8">
      <calculatedColumnFormula>F5*0.27</calculatedColumnFormula>
    </tableColumn>
    <tableColumn id="7" name="Jun" totalsRowFunction="sum" totalsRowDxfId="7">
      <calculatedColumnFormula>G5*0.27</calculatedColumnFormula>
    </tableColumn>
    <tableColumn id="8" name="Jul" totalsRowFunction="sum" totalsRowDxfId="6"/>
    <tableColumn id="9" name="Aug" totalsRowFunction="sum" totalsRowDxfId="5"/>
    <tableColumn id="10" name="Sep" totalsRowFunction="sum" totalsRowDxfId="4"/>
    <tableColumn id="11" name="Oct" totalsRowFunction="sum" totalsRowDxfId="3"/>
    <tableColumn id="12" name="Nov" totalsRowFunction="sum" totalsRowDxfId="2"/>
    <tableColumn id="13" name="Dec" totalsRowFunction="sum" totalsRowDxfId="1"/>
    <tableColumn id="14" name="YEAR" totalsRowFunction="sum" totalsRowDxfId="0">
      <calculatedColumnFormula>SUM(B6:M6)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Enter actual employee costs per month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>
      <selection activeCell="E2" sqref="E2"/>
    </sheetView>
  </sheetViews>
  <sheetFormatPr defaultRowHeight="15" x14ac:dyDescent="0.3"/>
  <cols>
    <col min="1" max="1" width="27.140625" style="1" customWidth="1"/>
    <col min="2" max="8" width="11.85546875" style="1" customWidth="1"/>
    <col min="9" max="14" width="13.42578125" style="1" customWidth="1"/>
    <col min="15" max="16384" width="9.140625" style="1"/>
  </cols>
  <sheetData>
    <row r="1" spans="1:14" ht="27" x14ac:dyDescent="0.35">
      <c r="A1" s="3" t="str">
        <f>'[1]PLANNED EXPENSES'!B2</f>
        <v>YYZ Construction</v>
      </c>
      <c r="B1" s="3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8.75" x14ac:dyDescent="0.3">
      <c r="A2" s="6" t="s">
        <v>0</v>
      </c>
      <c r="B2" s="7"/>
      <c r="C2" s="7"/>
      <c r="D2" s="8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" customHeight="1" x14ac:dyDescent="0.3">
      <c r="A3" s="9"/>
      <c r="B3" s="10"/>
      <c r="C3" s="10"/>
      <c r="D3" s="11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s="2" customFormat="1" ht="18.75" x14ac:dyDescent="0.3">
      <c r="A4" s="12" t="s">
        <v>37</v>
      </c>
      <c r="B4" s="13" t="s">
        <v>1</v>
      </c>
      <c r="C4" s="13" t="s">
        <v>2</v>
      </c>
      <c r="D4" s="14" t="s">
        <v>3</v>
      </c>
      <c r="E4" s="13" t="s">
        <v>4</v>
      </c>
      <c r="F4" s="13" t="s">
        <v>5</v>
      </c>
      <c r="G4" s="13" t="s">
        <v>6</v>
      </c>
      <c r="H4" s="14" t="s">
        <v>7</v>
      </c>
      <c r="I4" s="13" t="s">
        <v>8</v>
      </c>
      <c r="J4" s="13" t="s">
        <v>9</v>
      </c>
      <c r="K4" s="13" t="s">
        <v>10</v>
      </c>
      <c r="L4" s="13" t="s">
        <v>11</v>
      </c>
      <c r="M4" s="14" t="s">
        <v>12</v>
      </c>
      <c r="N4" s="13" t="s">
        <v>13</v>
      </c>
    </row>
    <row r="5" spans="1:14" x14ac:dyDescent="0.3">
      <c r="A5" s="15" t="s">
        <v>14</v>
      </c>
      <c r="B5" s="16" t="s">
        <v>1</v>
      </c>
      <c r="C5" s="16" t="s">
        <v>2</v>
      </c>
      <c r="D5" s="17" t="s">
        <v>3</v>
      </c>
      <c r="E5" s="16" t="s">
        <v>4</v>
      </c>
      <c r="F5" s="16" t="s">
        <v>5</v>
      </c>
      <c r="G5" s="16" t="s">
        <v>6</v>
      </c>
      <c r="H5" s="16" t="s">
        <v>7</v>
      </c>
      <c r="I5" s="16" t="s">
        <v>8</v>
      </c>
      <c r="J5" s="16" t="s">
        <v>9</v>
      </c>
      <c r="K5" s="16" t="s">
        <v>10</v>
      </c>
      <c r="L5" s="16" t="s">
        <v>11</v>
      </c>
      <c r="M5" s="16" t="s">
        <v>12</v>
      </c>
      <c r="N5" s="16" t="s">
        <v>13</v>
      </c>
    </row>
    <row r="6" spans="1:14" ht="15.75" x14ac:dyDescent="0.35">
      <c r="A6" s="18" t="s">
        <v>15</v>
      </c>
      <c r="B6" s="19">
        <v>85000</v>
      </c>
      <c r="C6" s="19">
        <v>85000</v>
      </c>
      <c r="D6" s="19">
        <v>85000</v>
      </c>
      <c r="E6" s="19">
        <v>88000</v>
      </c>
      <c r="F6" s="19">
        <v>88000</v>
      </c>
      <c r="G6" s="19">
        <v>88000</v>
      </c>
      <c r="H6" s="19"/>
      <c r="I6" s="19"/>
      <c r="J6" s="19"/>
      <c r="K6" s="19"/>
      <c r="L6" s="19"/>
      <c r="M6" s="19"/>
      <c r="N6" s="19">
        <f>SUM(B6:M6)</f>
        <v>519000</v>
      </c>
    </row>
    <row r="7" spans="1:14" ht="15.75" x14ac:dyDescent="0.35">
      <c r="A7" s="18" t="s">
        <v>16</v>
      </c>
      <c r="B7" s="28">
        <f t="shared" ref="B7:M7" si="0">B6*0.27</f>
        <v>22950</v>
      </c>
      <c r="C7" s="28">
        <f t="shared" si="0"/>
        <v>22950</v>
      </c>
      <c r="D7" s="28">
        <f t="shared" si="0"/>
        <v>22950</v>
      </c>
      <c r="E7" s="28">
        <f t="shared" si="0"/>
        <v>23760</v>
      </c>
      <c r="F7" s="28">
        <f t="shared" si="0"/>
        <v>23760</v>
      </c>
      <c r="G7" s="28">
        <f t="shared" si="0"/>
        <v>23760</v>
      </c>
      <c r="H7" s="28">
        <f t="shared" si="0"/>
        <v>0</v>
      </c>
      <c r="I7" s="28">
        <f t="shared" si="0"/>
        <v>0</v>
      </c>
      <c r="J7" s="28">
        <f t="shared" si="0"/>
        <v>0</v>
      </c>
      <c r="K7" s="28">
        <f t="shared" si="0"/>
        <v>0</v>
      </c>
      <c r="L7" s="28">
        <f t="shared" si="0"/>
        <v>0</v>
      </c>
      <c r="M7" s="28">
        <f t="shared" si="0"/>
        <v>0</v>
      </c>
      <c r="N7" s="19">
        <f>SUM(B7:M7)</f>
        <v>140130</v>
      </c>
    </row>
    <row r="8" spans="1:14" ht="15.75" x14ac:dyDescent="0.35">
      <c r="A8" s="29" t="s">
        <v>17</v>
      </c>
      <c r="B8" s="20">
        <f>SUBTOTAL(109,tblEmplActual[Jan])</f>
        <v>107950</v>
      </c>
      <c r="C8" s="20">
        <f>SUBTOTAL(109,tblEmplActual[Feb])</f>
        <v>107950</v>
      </c>
      <c r="D8" s="20">
        <f>SUBTOTAL(109,tblEmplActual[Mar])</f>
        <v>107950</v>
      </c>
      <c r="E8" s="20">
        <f>SUBTOTAL(109,tblEmplActual[Apr])</f>
        <v>111760</v>
      </c>
      <c r="F8" s="20">
        <f>SUBTOTAL(109,tblEmplActual[May])</f>
        <v>111760</v>
      </c>
      <c r="G8" s="20">
        <f>SUBTOTAL(109,tblEmplActual[Jun])</f>
        <v>111760</v>
      </c>
      <c r="H8" s="20">
        <f>SUBTOTAL(109,tblEmplActual[Jul])</f>
        <v>0</v>
      </c>
      <c r="I8" s="20">
        <f>SUBTOTAL(109,tblEmplActual[Aug])</f>
        <v>0</v>
      </c>
      <c r="J8" s="20">
        <f>SUBTOTAL(109,tblEmplActual[Sep])</f>
        <v>0</v>
      </c>
      <c r="K8" s="20">
        <f>SUBTOTAL(109,tblEmplActual[Oct])</f>
        <v>0</v>
      </c>
      <c r="L8" s="20">
        <f>SUBTOTAL(109,tblEmplActual[Nov])</f>
        <v>0</v>
      </c>
      <c r="M8" s="20">
        <f>SUBTOTAL(109,tblEmplActual[Dec])</f>
        <v>0</v>
      </c>
      <c r="N8" s="20">
        <f>SUBTOTAL(109,tblEmplActual[YEAR])</f>
        <v>659130</v>
      </c>
    </row>
    <row r="9" spans="1:14" x14ac:dyDescent="0.3">
      <c r="A9" s="21"/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3"/>
    </row>
    <row r="10" spans="1:14" x14ac:dyDescent="0.3">
      <c r="A10" s="15" t="s">
        <v>18</v>
      </c>
      <c r="B10" s="16" t="s">
        <v>1</v>
      </c>
      <c r="C10" s="16" t="s">
        <v>2</v>
      </c>
      <c r="D10" s="17" t="s">
        <v>3</v>
      </c>
      <c r="E10" s="16" t="s">
        <v>4</v>
      </c>
      <c r="F10" s="16" t="s">
        <v>5</v>
      </c>
      <c r="G10" s="16" t="s">
        <v>6</v>
      </c>
      <c r="H10" s="16" t="s">
        <v>7</v>
      </c>
      <c r="I10" s="16" t="s">
        <v>8</v>
      </c>
      <c r="J10" s="16" t="s">
        <v>9</v>
      </c>
      <c r="K10" s="16" t="s">
        <v>10</v>
      </c>
      <c r="L10" s="16" t="s">
        <v>11</v>
      </c>
      <c r="M10" s="16" t="s">
        <v>12</v>
      </c>
      <c r="N10" s="16" t="s">
        <v>13</v>
      </c>
    </row>
    <row r="11" spans="1:14" ht="15.75" x14ac:dyDescent="0.35">
      <c r="A11" s="18" t="s">
        <v>19</v>
      </c>
      <c r="B11" s="19">
        <v>9800</v>
      </c>
      <c r="C11" s="19">
        <v>9800</v>
      </c>
      <c r="D11" s="19">
        <v>9800</v>
      </c>
      <c r="E11" s="19">
        <v>9800</v>
      </c>
      <c r="F11" s="19">
        <v>9800</v>
      </c>
      <c r="G11" s="19">
        <v>9800</v>
      </c>
      <c r="H11" s="19"/>
      <c r="I11" s="19"/>
      <c r="J11" s="19"/>
      <c r="K11" s="19"/>
      <c r="L11" s="19"/>
      <c r="M11" s="19"/>
      <c r="N11" s="19">
        <f t="shared" ref="N11:N18" si="1">SUM(B11:M11)</f>
        <v>58800</v>
      </c>
    </row>
    <row r="12" spans="1:14" ht="15.75" x14ac:dyDescent="0.35">
      <c r="A12" s="18" t="s">
        <v>20</v>
      </c>
      <c r="B12" s="19">
        <v>4</v>
      </c>
      <c r="C12" s="19">
        <v>430</v>
      </c>
      <c r="D12" s="19">
        <v>385</v>
      </c>
      <c r="E12" s="19">
        <v>230</v>
      </c>
      <c r="F12" s="19">
        <v>87</v>
      </c>
      <c r="G12" s="19">
        <v>88</v>
      </c>
      <c r="H12" s="19"/>
      <c r="I12" s="19"/>
      <c r="J12" s="19"/>
      <c r="K12" s="19"/>
      <c r="L12" s="19"/>
      <c r="M12" s="19"/>
      <c r="N12" s="19">
        <f t="shared" si="1"/>
        <v>1224</v>
      </c>
    </row>
    <row r="13" spans="1:14" ht="15.75" x14ac:dyDescent="0.35">
      <c r="A13" s="18" t="s">
        <v>21</v>
      </c>
      <c r="B13" s="19">
        <v>288</v>
      </c>
      <c r="C13" s="19">
        <v>278</v>
      </c>
      <c r="D13" s="19">
        <v>268</v>
      </c>
      <c r="E13" s="19">
        <v>299</v>
      </c>
      <c r="F13" s="19">
        <v>306</v>
      </c>
      <c r="G13" s="19">
        <v>290</v>
      </c>
      <c r="H13" s="19"/>
      <c r="I13" s="19"/>
      <c r="J13" s="19"/>
      <c r="K13" s="19"/>
      <c r="L13" s="19"/>
      <c r="M13" s="19"/>
      <c r="N13" s="19">
        <f t="shared" si="1"/>
        <v>1729</v>
      </c>
    </row>
    <row r="14" spans="1:14" ht="15.75" x14ac:dyDescent="0.35">
      <c r="A14" s="18" t="s">
        <v>22</v>
      </c>
      <c r="B14" s="19">
        <v>35</v>
      </c>
      <c r="C14" s="19">
        <v>33</v>
      </c>
      <c r="D14" s="19">
        <v>34</v>
      </c>
      <c r="E14" s="19">
        <v>36</v>
      </c>
      <c r="F14" s="19">
        <v>34</v>
      </c>
      <c r="G14" s="19">
        <v>36</v>
      </c>
      <c r="H14" s="19"/>
      <c r="I14" s="19"/>
      <c r="J14" s="19"/>
      <c r="K14" s="19"/>
      <c r="L14" s="19"/>
      <c r="M14" s="19"/>
      <c r="N14" s="19">
        <f t="shared" si="1"/>
        <v>208</v>
      </c>
    </row>
    <row r="15" spans="1:14" ht="15.75" x14ac:dyDescent="0.35">
      <c r="A15" s="18" t="s">
        <v>23</v>
      </c>
      <c r="B15" s="19">
        <v>224</v>
      </c>
      <c r="C15" s="19">
        <v>235</v>
      </c>
      <c r="D15" s="19">
        <v>265</v>
      </c>
      <c r="E15" s="19">
        <v>245</v>
      </c>
      <c r="F15" s="19">
        <v>245</v>
      </c>
      <c r="G15" s="19">
        <v>220</v>
      </c>
      <c r="H15" s="19"/>
      <c r="I15" s="19"/>
      <c r="J15" s="19"/>
      <c r="K15" s="19"/>
      <c r="L15" s="19"/>
      <c r="M15" s="19"/>
      <c r="N15" s="19">
        <f t="shared" si="1"/>
        <v>1434</v>
      </c>
    </row>
    <row r="16" spans="1:14" ht="15.75" x14ac:dyDescent="0.35">
      <c r="A16" s="18" t="s">
        <v>24</v>
      </c>
      <c r="B16" s="19">
        <v>180</v>
      </c>
      <c r="C16" s="19">
        <v>180</v>
      </c>
      <c r="D16" s="19">
        <v>180</v>
      </c>
      <c r="E16" s="19">
        <v>180</v>
      </c>
      <c r="F16" s="19">
        <v>180</v>
      </c>
      <c r="G16" s="19">
        <v>180</v>
      </c>
      <c r="H16" s="19"/>
      <c r="I16" s="19"/>
      <c r="J16" s="19"/>
      <c r="K16" s="19"/>
      <c r="L16" s="19"/>
      <c r="M16" s="19"/>
      <c r="N16" s="19">
        <f t="shared" si="1"/>
        <v>1080</v>
      </c>
    </row>
    <row r="17" spans="1:14" ht="15.75" x14ac:dyDescent="0.35">
      <c r="A17" s="18" t="s">
        <v>25</v>
      </c>
      <c r="B17" s="19">
        <v>256</v>
      </c>
      <c r="C17" s="19">
        <v>142</v>
      </c>
      <c r="D17" s="19">
        <v>160</v>
      </c>
      <c r="E17" s="19">
        <v>221</v>
      </c>
      <c r="F17" s="19">
        <v>256</v>
      </c>
      <c r="G17" s="19">
        <v>240</v>
      </c>
      <c r="H17" s="19"/>
      <c r="I17" s="19"/>
      <c r="J17" s="19"/>
      <c r="K17" s="19"/>
      <c r="L17" s="19"/>
      <c r="M17" s="19"/>
      <c r="N17" s="19">
        <f t="shared" si="1"/>
        <v>1275</v>
      </c>
    </row>
    <row r="18" spans="1:14" ht="15.75" x14ac:dyDescent="0.35">
      <c r="A18" s="18" t="s">
        <v>26</v>
      </c>
      <c r="B18" s="19">
        <v>600</v>
      </c>
      <c r="C18" s="19">
        <v>600</v>
      </c>
      <c r="D18" s="19">
        <v>600</v>
      </c>
      <c r="E18" s="19">
        <v>600</v>
      </c>
      <c r="F18" s="19">
        <v>600</v>
      </c>
      <c r="G18" s="19">
        <v>600</v>
      </c>
      <c r="H18" s="19"/>
      <c r="I18" s="19"/>
      <c r="J18" s="19"/>
      <c r="K18" s="19"/>
      <c r="L18" s="19"/>
      <c r="M18" s="19"/>
      <c r="N18" s="19">
        <f t="shared" si="1"/>
        <v>3600</v>
      </c>
    </row>
    <row r="19" spans="1:14" ht="15.75" x14ac:dyDescent="0.35">
      <c r="A19" s="29" t="s">
        <v>17</v>
      </c>
      <c r="B19" s="19">
        <f>SUBTOTAL(109,tblOffActual[Jan])</f>
        <v>11387</v>
      </c>
      <c r="C19" s="19">
        <f>SUBTOTAL(109,tblOffActual[Feb])</f>
        <v>11698</v>
      </c>
      <c r="D19" s="19">
        <f>SUBTOTAL(109,tblOffActual[Mar])</f>
        <v>11692</v>
      </c>
      <c r="E19" s="19">
        <f>SUBTOTAL(109,tblOffActual[Apr])</f>
        <v>11611</v>
      </c>
      <c r="F19" s="19">
        <f>SUBTOTAL(109,tblOffActual[May])</f>
        <v>11508</v>
      </c>
      <c r="G19" s="19">
        <f>SUBTOTAL(109,tblOffActual[Jun])</f>
        <v>11454</v>
      </c>
      <c r="H19" s="19">
        <f>SUBTOTAL(109,tblOffActual[Jul])</f>
        <v>0</v>
      </c>
      <c r="I19" s="19">
        <f>SUBTOTAL(109,tblOffActual[Aug])</f>
        <v>0</v>
      </c>
      <c r="J19" s="19">
        <f>SUBTOTAL(109,tblOffActual[Sep])</f>
        <v>0</v>
      </c>
      <c r="K19" s="19">
        <f>SUBTOTAL(109,tblOffActual[Oct])</f>
        <v>0</v>
      </c>
      <c r="L19" s="19">
        <f>SUBTOTAL(109,tblOffActual[Nov])</f>
        <v>0</v>
      </c>
      <c r="M19" s="19">
        <f>SUBTOTAL(109,tblOffActual[Dec])</f>
        <v>0</v>
      </c>
      <c r="N19" s="19">
        <f>SUBTOTAL(109,tblOffActual[YEAR])</f>
        <v>69350</v>
      </c>
    </row>
    <row r="20" spans="1:14" x14ac:dyDescent="0.3">
      <c r="A20" s="30"/>
      <c r="B20" s="30"/>
      <c r="C20" s="22"/>
      <c r="D20" s="22"/>
      <c r="E20" s="24"/>
      <c r="F20" s="24"/>
      <c r="G20" s="24"/>
      <c r="H20" s="24"/>
      <c r="I20" s="24"/>
      <c r="J20" s="24"/>
      <c r="K20" s="24"/>
      <c r="L20" s="24"/>
      <c r="M20" s="24"/>
      <c r="N20" s="23"/>
    </row>
    <row r="21" spans="1:14" x14ac:dyDescent="0.3">
      <c r="A21" s="15" t="s">
        <v>27</v>
      </c>
      <c r="B21" s="16" t="s">
        <v>1</v>
      </c>
      <c r="C21" s="16" t="s">
        <v>2</v>
      </c>
      <c r="D21" s="17" t="s">
        <v>3</v>
      </c>
      <c r="E21" s="16" t="s">
        <v>4</v>
      </c>
      <c r="F21" s="16" t="s">
        <v>5</v>
      </c>
      <c r="G21" s="16" t="s">
        <v>6</v>
      </c>
      <c r="H21" s="16" t="s">
        <v>7</v>
      </c>
      <c r="I21" s="16" t="s">
        <v>8</v>
      </c>
      <c r="J21" s="16" t="s">
        <v>9</v>
      </c>
      <c r="K21" s="16" t="s">
        <v>10</v>
      </c>
      <c r="L21" s="16" t="s">
        <v>11</v>
      </c>
      <c r="M21" s="16" t="s">
        <v>12</v>
      </c>
      <c r="N21" s="16" t="s">
        <v>13</v>
      </c>
    </row>
    <row r="22" spans="1:14" ht="15.75" x14ac:dyDescent="0.35">
      <c r="A22" s="18" t="s">
        <v>28</v>
      </c>
      <c r="B22" s="19">
        <v>500</v>
      </c>
      <c r="C22" s="19">
        <v>500</v>
      </c>
      <c r="D22" s="19">
        <v>500</v>
      </c>
      <c r="E22" s="19">
        <v>500</v>
      </c>
      <c r="F22" s="19">
        <v>500</v>
      </c>
      <c r="G22" s="19">
        <v>500</v>
      </c>
      <c r="H22" s="19"/>
      <c r="I22" s="19"/>
      <c r="J22" s="19"/>
      <c r="K22" s="19"/>
      <c r="L22" s="19"/>
      <c r="M22" s="19"/>
      <c r="N22" s="19">
        <f t="shared" ref="N22:N27" si="2">SUM(B22:M22)</f>
        <v>3000</v>
      </c>
    </row>
    <row r="23" spans="1:14" ht="15.75" x14ac:dyDescent="0.35">
      <c r="A23" s="18" t="s">
        <v>29</v>
      </c>
      <c r="B23" s="19">
        <v>200</v>
      </c>
      <c r="C23" s="19">
        <v>200</v>
      </c>
      <c r="D23" s="19">
        <v>200</v>
      </c>
      <c r="E23" s="19">
        <v>200</v>
      </c>
      <c r="F23" s="19">
        <v>200</v>
      </c>
      <c r="G23" s="19">
        <v>1500</v>
      </c>
      <c r="H23" s="19"/>
      <c r="I23" s="19"/>
      <c r="J23" s="19"/>
      <c r="K23" s="19"/>
      <c r="L23" s="19"/>
      <c r="M23" s="19"/>
      <c r="N23" s="19">
        <f t="shared" si="2"/>
        <v>2500</v>
      </c>
    </row>
    <row r="24" spans="1:14" ht="15.75" x14ac:dyDescent="0.35">
      <c r="A24" s="18" t="s">
        <v>30</v>
      </c>
      <c r="B24" s="19">
        <v>4800</v>
      </c>
      <c r="C24" s="19">
        <v>0</v>
      </c>
      <c r="D24" s="19">
        <v>0</v>
      </c>
      <c r="E24" s="19">
        <v>5500</v>
      </c>
      <c r="F24" s="19">
        <v>0</v>
      </c>
      <c r="G24" s="19">
        <v>0</v>
      </c>
      <c r="H24" s="19"/>
      <c r="I24" s="19"/>
      <c r="J24" s="19"/>
      <c r="K24" s="19"/>
      <c r="L24" s="19"/>
      <c r="M24" s="19"/>
      <c r="N24" s="19">
        <f t="shared" si="2"/>
        <v>10300</v>
      </c>
    </row>
    <row r="25" spans="1:14" ht="15.75" x14ac:dyDescent="0.35">
      <c r="A25" s="18" t="s">
        <v>31</v>
      </c>
      <c r="B25" s="19">
        <v>100</v>
      </c>
      <c r="C25" s="19">
        <v>500</v>
      </c>
      <c r="D25" s="19">
        <v>100</v>
      </c>
      <c r="E25" s="19">
        <v>100</v>
      </c>
      <c r="F25" s="19">
        <v>600</v>
      </c>
      <c r="G25" s="19">
        <v>180</v>
      </c>
      <c r="H25" s="19"/>
      <c r="I25" s="19"/>
      <c r="J25" s="19"/>
      <c r="K25" s="19"/>
      <c r="L25" s="19"/>
      <c r="M25" s="19"/>
      <c r="N25" s="19">
        <f t="shared" si="2"/>
        <v>1580</v>
      </c>
    </row>
    <row r="26" spans="1:14" ht="15.75" x14ac:dyDescent="0.35">
      <c r="A26" s="18" t="s">
        <v>32</v>
      </c>
      <c r="B26" s="19">
        <v>1800</v>
      </c>
      <c r="C26" s="19">
        <v>2200</v>
      </c>
      <c r="D26" s="19">
        <v>2200</v>
      </c>
      <c r="E26" s="19">
        <v>4700</v>
      </c>
      <c r="F26" s="19">
        <v>1500</v>
      </c>
      <c r="G26" s="19">
        <v>2300</v>
      </c>
      <c r="H26" s="19"/>
      <c r="I26" s="19"/>
      <c r="J26" s="19"/>
      <c r="K26" s="19"/>
      <c r="L26" s="19"/>
      <c r="M26" s="19"/>
      <c r="N26" s="19">
        <f t="shared" si="2"/>
        <v>14700</v>
      </c>
    </row>
    <row r="27" spans="1:14" ht="15.75" x14ac:dyDescent="0.35">
      <c r="A27" s="18" t="s">
        <v>33</v>
      </c>
      <c r="B27" s="19">
        <v>145</v>
      </c>
      <c r="C27" s="19">
        <v>156</v>
      </c>
      <c r="D27" s="19">
        <v>123</v>
      </c>
      <c r="E27" s="19">
        <v>223</v>
      </c>
      <c r="F27" s="19">
        <v>187</v>
      </c>
      <c r="G27" s="19">
        <v>245</v>
      </c>
      <c r="H27" s="19"/>
      <c r="I27" s="19"/>
      <c r="J27" s="19"/>
      <c r="K27" s="19"/>
      <c r="L27" s="19"/>
      <c r="M27" s="19"/>
      <c r="N27" s="19">
        <f t="shared" si="2"/>
        <v>1079</v>
      </c>
    </row>
    <row r="28" spans="1:14" ht="15.75" x14ac:dyDescent="0.35">
      <c r="A28" s="29" t="s">
        <v>17</v>
      </c>
      <c r="B28" s="19">
        <f>SUBTOTAL(109,tblMarkActual[Jan])</f>
        <v>7545</v>
      </c>
      <c r="C28" s="19">
        <f>SUBTOTAL(109,tblMarkActual[Feb])</f>
        <v>3556</v>
      </c>
      <c r="D28" s="19">
        <f>SUBTOTAL(109,tblMarkActual[Mar])</f>
        <v>3123</v>
      </c>
      <c r="E28" s="19">
        <f>SUBTOTAL(109,tblMarkActual[Apr])</f>
        <v>11223</v>
      </c>
      <c r="F28" s="19">
        <f>SUBTOTAL(109,tblMarkActual[May])</f>
        <v>2987</v>
      </c>
      <c r="G28" s="19">
        <f>SUBTOTAL(109,tblMarkActual[Jun])</f>
        <v>4725</v>
      </c>
      <c r="H28" s="19">
        <f>SUBTOTAL(109,tblMarkActual[Jul])</f>
        <v>0</v>
      </c>
      <c r="I28" s="19">
        <f>SUBTOTAL(109,tblMarkActual[Aug])</f>
        <v>0</v>
      </c>
      <c r="J28" s="19">
        <f>SUBTOTAL(109,tblMarkActual[Sep])</f>
        <v>0</v>
      </c>
      <c r="K28" s="19">
        <f>SUBTOTAL(109,tblMarkActual[Oct])</f>
        <v>0</v>
      </c>
      <c r="L28" s="19">
        <f>SUBTOTAL(109,tblMarkActual[Nov])</f>
        <v>0</v>
      </c>
      <c r="M28" s="19">
        <f>SUBTOTAL(109,tblMarkActual[Dec])</f>
        <v>0</v>
      </c>
      <c r="N28" s="19">
        <f>SUBTOTAL(109,tblMarkActual[YEAR])</f>
        <v>33159</v>
      </c>
    </row>
    <row r="29" spans="1:14" x14ac:dyDescent="0.3">
      <c r="A29" s="31"/>
      <c r="B29" s="31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3"/>
    </row>
    <row r="30" spans="1:14" x14ac:dyDescent="0.3">
      <c r="A30" s="15" t="s">
        <v>34</v>
      </c>
      <c r="B30" s="16" t="s">
        <v>1</v>
      </c>
      <c r="C30" s="16" t="s">
        <v>2</v>
      </c>
      <c r="D30" s="17" t="s">
        <v>3</v>
      </c>
      <c r="E30" s="16" t="s">
        <v>4</v>
      </c>
      <c r="F30" s="16" t="s">
        <v>5</v>
      </c>
      <c r="G30" s="16" t="s">
        <v>6</v>
      </c>
      <c r="H30" s="16" t="s">
        <v>7</v>
      </c>
      <c r="I30" s="16" t="s">
        <v>8</v>
      </c>
      <c r="J30" s="16" t="s">
        <v>9</v>
      </c>
      <c r="K30" s="16" t="s">
        <v>10</v>
      </c>
      <c r="L30" s="16" t="s">
        <v>11</v>
      </c>
      <c r="M30" s="16" t="s">
        <v>12</v>
      </c>
      <c r="N30" s="16" t="s">
        <v>13</v>
      </c>
    </row>
    <row r="31" spans="1:14" ht="15.75" x14ac:dyDescent="0.35">
      <c r="A31" s="18" t="s">
        <v>35</v>
      </c>
      <c r="B31" s="19">
        <v>1600</v>
      </c>
      <c r="C31" s="19">
        <v>2400</v>
      </c>
      <c r="D31" s="19">
        <v>1400</v>
      </c>
      <c r="E31" s="19">
        <v>1600</v>
      </c>
      <c r="F31" s="19">
        <v>1200</v>
      </c>
      <c r="G31" s="19">
        <v>2800</v>
      </c>
      <c r="H31" s="19"/>
      <c r="I31" s="19"/>
      <c r="J31" s="19"/>
      <c r="K31" s="19"/>
      <c r="L31" s="19"/>
      <c r="M31" s="19"/>
      <c r="N31" s="19">
        <f>SUM(B31:M31)</f>
        <v>11000</v>
      </c>
    </row>
    <row r="32" spans="1:14" ht="15.75" x14ac:dyDescent="0.35">
      <c r="A32" s="18" t="s">
        <v>36</v>
      </c>
      <c r="B32" s="19">
        <v>1200</v>
      </c>
      <c r="C32" s="19">
        <v>2200</v>
      </c>
      <c r="D32" s="19">
        <v>1400</v>
      </c>
      <c r="E32" s="19">
        <v>1200</v>
      </c>
      <c r="F32" s="19">
        <v>800</v>
      </c>
      <c r="G32" s="19">
        <v>3500</v>
      </c>
      <c r="H32" s="19"/>
      <c r="I32" s="19"/>
      <c r="J32" s="19"/>
      <c r="K32" s="19"/>
      <c r="L32" s="19"/>
      <c r="M32" s="19"/>
      <c r="N32" s="19">
        <f>SUM(B32:M32)</f>
        <v>10300</v>
      </c>
    </row>
    <row r="33" spans="1:14" ht="15.75" x14ac:dyDescent="0.35">
      <c r="A33" s="29" t="s">
        <v>17</v>
      </c>
      <c r="B33" s="19">
        <f>SUBTOTAL(109,tblTrainActual[Jan])</f>
        <v>2800</v>
      </c>
      <c r="C33" s="19">
        <f>SUBTOTAL(109,tblTrainActual[Feb])</f>
        <v>4600</v>
      </c>
      <c r="D33" s="19">
        <f>SUBTOTAL(109,tblTrainActual[Mar])</f>
        <v>2800</v>
      </c>
      <c r="E33" s="19">
        <f>SUBTOTAL(109,tblTrainActual[Apr])</f>
        <v>2800</v>
      </c>
      <c r="F33" s="19">
        <f>SUBTOTAL(109,tblTrainActual[May])</f>
        <v>2000</v>
      </c>
      <c r="G33" s="19">
        <f>SUBTOTAL(109,tblTrainActual[Jun])</f>
        <v>6300</v>
      </c>
      <c r="H33" s="19">
        <f>SUBTOTAL(109,tblTrainActual[Jul])</f>
        <v>0</v>
      </c>
      <c r="I33" s="19">
        <f>SUBTOTAL(109,tblTrainActual[Aug])</f>
        <v>0</v>
      </c>
      <c r="J33" s="19">
        <f>SUBTOTAL(109,tblTrainActual[Sep])</f>
        <v>0</v>
      </c>
      <c r="K33" s="19">
        <f>SUBTOTAL(109,tblTrainActual[Oct])</f>
        <v>0</v>
      </c>
      <c r="L33" s="19">
        <f>SUBTOTAL(109,tblTrainActual[Nov])</f>
        <v>0</v>
      </c>
      <c r="M33" s="19">
        <f>SUBTOTAL(109,tblTrainActual[Dec])</f>
        <v>0</v>
      </c>
      <c r="N33" s="19">
        <f>SUBTOTAL(109,tblTrainActual[YEAR])</f>
        <v>21300</v>
      </c>
    </row>
    <row r="34" spans="1:14" x14ac:dyDescent="0.3">
      <c r="A34" s="31"/>
      <c r="B34" s="31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spans="1:14" x14ac:dyDescent="0.3">
      <c r="A35" s="12" t="s">
        <v>38</v>
      </c>
      <c r="B35" s="25"/>
      <c r="C35" s="25"/>
      <c r="D35" s="26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1:14" ht="15.75" x14ac:dyDescent="0.35">
      <c r="A36" s="32" t="s">
        <v>39</v>
      </c>
      <c r="B36" s="33">
        <f>tblTrainActual[[#Totals],[Jan]]+tblMarkActual[[#Totals],[Jan]]+tblOffActual[[#Totals],[Jan]]+tblEmplActual[[#Totals],[Jan]]</f>
        <v>129682</v>
      </c>
      <c r="C36" s="33">
        <f>tblTrainActual[[#Totals],[Feb]]+tblMarkActual[[#Totals],[Feb]]+tblOffActual[[#Totals],[Feb]]+tblEmplActual[[#Totals],[Feb]]</f>
        <v>127804</v>
      </c>
      <c r="D36" s="33">
        <f>tblTrainActual[[#Totals],[Mar]]+tblMarkActual[[#Totals],[Mar]]+tblOffActual[[#Totals],[Mar]]+tblEmplActual[[#Totals],[Mar]]</f>
        <v>125565</v>
      </c>
      <c r="E36" s="33">
        <f>tblTrainActual[[#Totals],[Apr]]+tblMarkActual[[#Totals],[Apr]]+tblOffActual[[#Totals],[Apr]]+tblEmplActual[[#Totals],[Apr]]</f>
        <v>137394</v>
      </c>
      <c r="F36" s="33">
        <f>tblTrainActual[[#Totals],[May]]+tblMarkActual[[#Totals],[May]]+tblOffActual[[#Totals],[May]]+tblEmplActual[[#Totals],[May]]</f>
        <v>128255</v>
      </c>
      <c r="G36" s="33">
        <f>tblTrainActual[[#Totals],[Jun]]+tblMarkActual[[#Totals],[Jun]]+tblOffActual[[#Totals],[Jun]]+tblEmplActual[[#Totals],[Jun]]</f>
        <v>134239</v>
      </c>
      <c r="H36" s="33">
        <f>tblTrainActual[[#Totals],[Jul]]+tblMarkActual[[#Totals],[Jul]]+tblOffActual[[#Totals],[Jul]]+tblEmplActual[[#Totals],[Jul]]</f>
        <v>0</v>
      </c>
      <c r="I36" s="33">
        <f>tblTrainActual[[#Totals],[Aug]]+tblMarkActual[[#Totals],[Aug]]+tblOffActual[[#Totals],[Aug]]+tblEmplActual[[#Totals],[Aug]]</f>
        <v>0</v>
      </c>
      <c r="J36" s="33">
        <f>tblTrainActual[[#Totals],[Sep]]+tblMarkActual[[#Totals],[Sep]]+tblOffActual[[#Totals],[Sep]]+tblEmplActual[[#Totals],[Sep]]</f>
        <v>0</v>
      </c>
      <c r="K36" s="33">
        <f>tblTrainActual[[#Totals],[Oct]]+tblMarkActual[[#Totals],[Oct]]+tblOffActual[[#Totals],[Oct]]+tblEmplActual[[#Totals],[Oct]]</f>
        <v>0</v>
      </c>
      <c r="L36" s="33">
        <f>tblTrainActual[[#Totals],[Nov]]+tblMarkActual[[#Totals],[Nov]]+tblOffActual[[#Totals],[Nov]]+tblEmplActual[[#Totals],[Nov]]</f>
        <v>0</v>
      </c>
      <c r="M36" s="33">
        <f>tblTrainActual[[#Totals],[Dec]]+tblMarkActual[[#Totals],[Dec]]+tblOffActual[[#Totals],[Dec]]+tblEmplActual[[#Totals],[Dec]]</f>
        <v>0</v>
      </c>
      <c r="N36" s="33">
        <f>tblTrainActual[[#Totals],[YEAR]]+tblMarkActual[[#Totals],[YEAR]]+tblOffActual[[#Totals],[YEAR]]+tblEmplActual[[#Totals],[YEAR]]</f>
        <v>782939</v>
      </c>
    </row>
    <row r="37" spans="1:14" ht="15.75" x14ac:dyDescent="0.35">
      <c r="A37" s="32" t="s">
        <v>40</v>
      </c>
      <c r="B37" s="33">
        <f>SUM($B$36:B36)</f>
        <v>129682</v>
      </c>
      <c r="C37" s="33">
        <f>SUM($B$36:C36)</f>
        <v>257486</v>
      </c>
      <c r="D37" s="33">
        <f>SUM($B$36:D36)</f>
        <v>383051</v>
      </c>
      <c r="E37" s="33">
        <f>SUM($B$36:E36)</f>
        <v>520445</v>
      </c>
      <c r="F37" s="33">
        <f>SUM($B$36:F36)</f>
        <v>648700</v>
      </c>
      <c r="G37" s="33">
        <f>SUM($B$36:G36)</f>
        <v>782939</v>
      </c>
      <c r="H37" s="33">
        <f>SUM($B$36:H36)</f>
        <v>782939</v>
      </c>
      <c r="I37" s="33">
        <f>SUM($B$36:I36)</f>
        <v>782939</v>
      </c>
      <c r="J37" s="33">
        <f>SUM($B$36:J36)</f>
        <v>782939</v>
      </c>
      <c r="K37" s="33">
        <f>SUM($B$36:K36)</f>
        <v>782939</v>
      </c>
      <c r="L37" s="33">
        <f>SUM($B$36:L36)</f>
        <v>782939</v>
      </c>
      <c r="M37" s="33">
        <f>SUM($B$36:M36)</f>
        <v>782939</v>
      </c>
      <c r="N37" s="34"/>
    </row>
    <row r="38" spans="1:14" x14ac:dyDescent="0.3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spans="1:14" x14ac:dyDescent="0.3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spans="1:14" x14ac:dyDescent="0.3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spans="1:14" x14ac:dyDescent="0.3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</sheetData>
  <mergeCells count="4">
    <mergeCell ref="A9:B9"/>
    <mergeCell ref="A20:B20"/>
    <mergeCell ref="A29:B29"/>
    <mergeCell ref="A34:B34"/>
  </mergeCell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Planned Expenses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2017-01-26T15:38:27Z</dcterms:created>
  <dcterms:modified xsi:type="dcterms:W3CDTF">2017-01-26T15:42:07Z</dcterms:modified>
</cp:coreProperties>
</file>