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_R_In_Process\BlueBeam\Lesson Files\MultipleFiles\"/>
    </mc:Choice>
  </mc:AlternateContent>
  <bookViews>
    <workbookView xWindow="0" yWindow="0" windowWidth="19200" windowHeight="11370"/>
  </bookViews>
  <sheets>
    <sheet name="Expense Variances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1" l="1"/>
  <c r="L32" i="1"/>
  <c r="K32" i="1"/>
  <c r="J32" i="1"/>
  <c r="I32" i="1"/>
  <c r="H32" i="1"/>
  <c r="G32" i="1"/>
  <c r="F32" i="1"/>
  <c r="E32" i="1"/>
  <c r="D32" i="1"/>
  <c r="C32" i="1"/>
  <c r="B32" i="1"/>
  <c r="M31" i="1"/>
  <c r="L31" i="1"/>
  <c r="L33" i="1" s="1"/>
  <c r="K31" i="1"/>
  <c r="J31" i="1"/>
  <c r="I31" i="1"/>
  <c r="H31" i="1"/>
  <c r="G31" i="1"/>
  <c r="F31" i="1"/>
  <c r="E31" i="1"/>
  <c r="D31" i="1"/>
  <c r="C31" i="1"/>
  <c r="B31" i="1"/>
  <c r="M27" i="1"/>
  <c r="L27" i="1"/>
  <c r="K27" i="1"/>
  <c r="J27" i="1"/>
  <c r="I27" i="1"/>
  <c r="H27" i="1"/>
  <c r="G27" i="1"/>
  <c r="F27" i="1"/>
  <c r="E27" i="1"/>
  <c r="D27" i="1"/>
  <c r="C27" i="1"/>
  <c r="B27" i="1"/>
  <c r="M26" i="1"/>
  <c r="L26" i="1"/>
  <c r="K26" i="1"/>
  <c r="J26" i="1"/>
  <c r="I26" i="1"/>
  <c r="H26" i="1"/>
  <c r="G26" i="1"/>
  <c r="F26" i="1"/>
  <c r="E26" i="1"/>
  <c r="D26" i="1"/>
  <c r="C26" i="1"/>
  <c r="B26" i="1"/>
  <c r="M25" i="1"/>
  <c r="L25" i="1"/>
  <c r="K25" i="1"/>
  <c r="J25" i="1"/>
  <c r="I25" i="1"/>
  <c r="H25" i="1"/>
  <c r="G25" i="1"/>
  <c r="F25" i="1"/>
  <c r="E25" i="1"/>
  <c r="D25" i="1"/>
  <c r="C25" i="1"/>
  <c r="B25" i="1"/>
  <c r="M24" i="1"/>
  <c r="L24" i="1"/>
  <c r="K24" i="1"/>
  <c r="J24" i="1"/>
  <c r="I24" i="1"/>
  <c r="H24" i="1"/>
  <c r="G24" i="1"/>
  <c r="F24" i="1"/>
  <c r="E24" i="1"/>
  <c r="D24" i="1"/>
  <c r="C24" i="1"/>
  <c r="B24" i="1"/>
  <c r="M23" i="1"/>
  <c r="L23" i="1"/>
  <c r="K23" i="1"/>
  <c r="J23" i="1"/>
  <c r="I23" i="1"/>
  <c r="H23" i="1"/>
  <c r="G23" i="1"/>
  <c r="F23" i="1"/>
  <c r="E23" i="1"/>
  <c r="D23" i="1"/>
  <c r="C23" i="1"/>
  <c r="B23" i="1"/>
  <c r="M22" i="1"/>
  <c r="L22" i="1"/>
  <c r="K22" i="1"/>
  <c r="J22" i="1"/>
  <c r="J28" i="1" s="1"/>
  <c r="I22" i="1"/>
  <c r="H22" i="1"/>
  <c r="G22" i="1"/>
  <c r="F22" i="1"/>
  <c r="E22" i="1"/>
  <c r="D22" i="1"/>
  <c r="C22" i="1"/>
  <c r="B22" i="1"/>
  <c r="B28" i="1" s="1"/>
  <c r="M18" i="1"/>
  <c r="L18" i="1"/>
  <c r="K18" i="1"/>
  <c r="J18" i="1"/>
  <c r="I18" i="1"/>
  <c r="H18" i="1"/>
  <c r="G18" i="1"/>
  <c r="F18" i="1"/>
  <c r="E18" i="1"/>
  <c r="D18" i="1"/>
  <c r="C18" i="1"/>
  <c r="B18" i="1"/>
  <c r="M17" i="1"/>
  <c r="L17" i="1"/>
  <c r="K17" i="1"/>
  <c r="J17" i="1"/>
  <c r="I17" i="1"/>
  <c r="H17" i="1"/>
  <c r="G17" i="1"/>
  <c r="F17" i="1"/>
  <c r="E17" i="1"/>
  <c r="D17" i="1"/>
  <c r="C17" i="1"/>
  <c r="B17" i="1"/>
  <c r="M16" i="1"/>
  <c r="L16" i="1"/>
  <c r="K16" i="1"/>
  <c r="J16" i="1"/>
  <c r="I16" i="1"/>
  <c r="H16" i="1"/>
  <c r="G16" i="1"/>
  <c r="F16" i="1"/>
  <c r="E16" i="1"/>
  <c r="D16" i="1"/>
  <c r="C16" i="1"/>
  <c r="B16" i="1"/>
  <c r="M15" i="1"/>
  <c r="L15" i="1"/>
  <c r="K15" i="1"/>
  <c r="J15" i="1"/>
  <c r="I15" i="1"/>
  <c r="H15" i="1"/>
  <c r="G15" i="1"/>
  <c r="F15" i="1"/>
  <c r="E15" i="1"/>
  <c r="D15" i="1"/>
  <c r="C15" i="1"/>
  <c r="B15" i="1"/>
  <c r="M14" i="1"/>
  <c r="L14" i="1"/>
  <c r="K14" i="1"/>
  <c r="J14" i="1"/>
  <c r="I14" i="1"/>
  <c r="H14" i="1"/>
  <c r="G14" i="1"/>
  <c r="F14" i="1"/>
  <c r="E14" i="1"/>
  <c r="D14" i="1"/>
  <c r="C14" i="1"/>
  <c r="B14" i="1"/>
  <c r="M13" i="1"/>
  <c r="L13" i="1"/>
  <c r="K13" i="1"/>
  <c r="J13" i="1"/>
  <c r="I13" i="1"/>
  <c r="H13" i="1"/>
  <c r="G13" i="1"/>
  <c r="F13" i="1"/>
  <c r="E13" i="1"/>
  <c r="D13" i="1"/>
  <c r="C13" i="1"/>
  <c r="B13" i="1"/>
  <c r="M12" i="1"/>
  <c r="L12" i="1"/>
  <c r="K12" i="1"/>
  <c r="J12" i="1"/>
  <c r="I12" i="1"/>
  <c r="H12" i="1"/>
  <c r="G12" i="1"/>
  <c r="F12" i="1"/>
  <c r="E12" i="1"/>
  <c r="D12" i="1"/>
  <c r="C12" i="1"/>
  <c r="B12" i="1"/>
  <c r="M11" i="1"/>
  <c r="L11" i="1"/>
  <c r="K11" i="1"/>
  <c r="J11" i="1"/>
  <c r="J19" i="1" s="1"/>
  <c r="I11" i="1"/>
  <c r="H11" i="1"/>
  <c r="G11" i="1"/>
  <c r="F11" i="1"/>
  <c r="E11" i="1"/>
  <c r="D11" i="1"/>
  <c r="C11" i="1"/>
  <c r="B11" i="1"/>
  <c r="M6" i="1"/>
  <c r="L6" i="1"/>
  <c r="K6" i="1"/>
  <c r="J6" i="1"/>
  <c r="I6" i="1"/>
  <c r="H6" i="1"/>
  <c r="G6" i="1"/>
  <c r="F6" i="1"/>
  <c r="E6" i="1"/>
  <c r="D6" i="1"/>
  <c r="C6" i="1"/>
  <c r="B6" i="1"/>
  <c r="A1" i="1"/>
  <c r="N6" i="1" l="1"/>
  <c r="F33" i="1"/>
  <c r="G19" i="1"/>
  <c r="G28" i="1"/>
  <c r="G33" i="1"/>
  <c r="H19" i="1"/>
  <c r="D28" i="1"/>
  <c r="L28" i="1"/>
  <c r="H33" i="1"/>
  <c r="D33" i="1"/>
  <c r="I19" i="1"/>
  <c r="I28" i="1"/>
  <c r="I33" i="1"/>
  <c r="E33" i="1"/>
  <c r="M33" i="1"/>
  <c r="N27" i="1"/>
  <c r="N24" i="1"/>
  <c r="N26" i="1"/>
  <c r="C19" i="1"/>
  <c r="K28" i="1"/>
  <c r="J33" i="1"/>
  <c r="D19" i="1"/>
  <c r="L19" i="1"/>
  <c r="N17" i="1"/>
  <c r="H28" i="1"/>
  <c r="C33" i="1"/>
  <c r="K33" i="1"/>
  <c r="N11" i="1"/>
  <c r="N25" i="1"/>
  <c r="C28" i="1"/>
  <c r="N31" i="1"/>
  <c r="N33" i="1" s="1"/>
  <c r="E19" i="1"/>
  <c r="M19" i="1"/>
  <c r="E28" i="1"/>
  <c r="M28" i="1"/>
  <c r="N12" i="1"/>
  <c r="N13" i="1"/>
  <c r="K19" i="1"/>
  <c r="F19" i="1"/>
  <c r="N14" i="1"/>
  <c r="N15" i="1"/>
  <c r="N16" i="1"/>
  <c r="N18" i="1"/>
  <c r="F28" i="1"/>
  <c r="N23" i="1"/>
  <c r="B19" i="1"/>
  <c r="B33" i="1"/>
  <c r="N22" i="1"/>
  <c r="N32" i="1"/>
  <c r="N19" i="1" l="1"/>
  <c r="N28" i="1"/>
  <c r="M7" i="1"/>
  <c r="M8" i="1" s="1"/>
  <c r="M36" i="1" s="1"/>
  <c r="L7" i="1"/>
  <c r="L8" i="1" s="1"/>
  <c r="L36" i="1" s="1"/>
  <c r="K7" i="1"/>
  <c r="K8" i="1" s="1"/>
  <c r="K36" i="1" s="1"/>
  <c r="J7" i="1"/>
  <c r="J8" i="1" s="1"/>
  <c r="J36" i="1" s="1"/>
  <c r="I7" i="1"/>
  <c r="I8" i="1" s="1"/>
  <c r="I36" i="1" s="1"/>
  <c r="H7" i="1"/>
  <c r="H8" i="1" s="1"/>
  <c r="H36" i="1" s="1"/>
  <c r="B7" i="1" l="1"/>
  <c r="C7" i="1"/>
  <c r="C8" i="1" s="1"/>
  <c r="C36" i="1" s="1"/>
  <c r="D7" i="1"/>
  <c r="D8" i="1" s="1"/>
  <c r="D36" i="1" s="1"/>
  <c r="B8" i="1"/>
  <c r="B36" i="1" s="1"/>
  <c r="G7" i="1"/>
  <c r="G8" i="1" s="1"/>
  <c r="G36" i="1" s="1"/>
  <c r="E7" i="1"/>
  <c r="E8" i="1" s="1"/>
  <c r="E36" i="1" s="1"/>
  <c r="F7" i="1"/>
  <c r="F8" i="1" s="1"/>
  <c r="F36" i="1" s="1"/>
  <c r="N7" i="1" l="1"/>
  <c r="N8" i="1" s="1"/>
  <c r="N36" i="1" s="1"/>
  <c r="B37" i="1"/>
  <c r="L37" i="1"/>
  <c r="M37" i="1"/>
  <c r="F37" i="1"/>
  <c r="D37" i="1"/>
  <c r="K37" i="1"/>
  <c r="E37" i="1"/>
  <c r="I37" i="1"/>
  <c r="C37" i="1"/>
  <c r="H37" i="1"/>
  <c r="J37" i="1"/>
  <c r="G37" i="1"/>
</calcChain>
</file>

<file path=xl/sharedStrings.xml><?xml version="1.0" encoding="utf-8"?>
<sst xmlns="http://schemas.openxmlformats.org/spreadsheetml/2006/main" count="97" uniqueCount="42">
  <si>
    <t>Detailed Expense Estimates</t>
  </si>
  <si>
    <t>All cells are calculations.</t>
  </si>
  <si>
    <t>Expense Variances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</si>
  <si>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</si>
  <si>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</si>
  <si>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</si>
  <si>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</si>
  <si>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</si>
  <si>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</si>
  <si>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</si>
  <si>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</si>
  <si>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</si>
  <si>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</si>
  <si>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</si>
  <si>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</si>
  <si>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</si>
  <si>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Employee Costs</t>
  </si>
  <si>
    <t>Wages</t>
  </si>
  <si>
    <t>Benefits</t>
  </si>
  <si>
    <t>Subtotal</t>
  </si>
  <si>
    <t>Office Costs</t>
  </si>
  <si>
    <t>Office lease</t>
  </si>
  <si>
    <t>Gas</t>
  </si>
  <si>
    <t>Electric</t>
  </si>
  <si>
    <t>Water</t>
  </si>
  <si>
    <t>Telephone</t>
  </si>
  <si>
    <t>Internet access</t>
  </si>
  <si>
    <t>Office supplies</t>
  </si>
  <si>
    <t>Security</t>
  </si>
  <si>
    <t>Marketing Costs</t>
  </si>
  <si>
    <t>Web site hosting</t>
  </si>
  <si>
    <t>Web site updates</t>
  </si>
  <si>
    <t>Collateral preparation</t>
  </si>
  <si>
    <t>Collateral printing</t>
  </si>
  <si>
    <t>Marketing events</t>
  </si>
  <si>
    <t>Miscellaneous expenses</t>
  </si>
  <si>
    <t>Training/Travel</t>
  </si>
  <si>
    <t>Training classes</t>
  </si>
  <si>
    <t>Training-related travel costs</t>
  </si>
  <si>
    <t>TOTALS</t>
  </si>
  <si>
    <t>Monthly Expense Variances</t>
  </si>
  <si>
    <t>TOTAL Expense Variances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</si>
</sst>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_);[Red]\(&quot;$&quot;#,##0.00\)"/>
    <numFmt numFmtId="164" formatCode="_(&quot;$&quot;* #,##0_);_(&quot;$&quot;* \(#,##0\);_(&quot;$&quot;* &quot;-&quot;??_);_(@_)"/>
  </numFmts>
  <fonts count="19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000000"/>
      <name val="Trebuchet MS"/>
      <family val="2"/>
    </font>
    <font>
      <sz val="14"/>
      <color rgb="FF000000"/>
      <name val="Trebuchet MS"/>
      <family val="2"/>
    </font>
    <font>
      <b/>
      <sz val="22"/>
      <color rgb="FF404040"/>
      <name val="Microsoft Sans Serif"/>
      <family val="2"/>
    </font>
    <font>
      <b/>
      <sz val="14"/>
      <color rgb="FF000000"/>
      <name val="Trebuchet MS"/>
      <family val="2"/>
    </font>
    <font>
      <b/>
      <sz val="14"/>
      <color rgb="FF262626"/>
      <name val="Microsoft Sans Serif"/>
      <family val="2"/>
    </font>
    <font>
      <b/>
      <sz val="11"/>
      <color rgb="FF000000"/>
      <name val="Trebuchet MS"/>
      <family val="2"/>
    </font>
    <font>
      <i/>
      <sz val="8"/>
      <color rgb="FF7F7F7F"/>
      <name val="Trebuchet MS"/>
      <family val="2"/>
    </font>
    <font>
      <b/>
      <u/>
      <sz val="10"/>
      <color rgb="FF000000"/>
      <name val="Trebuchet MS"/>
      <family val="2"/>
    </font>
    <font>
      <b/>
      <sz val="10"/>
      <color rgb="FFDEDED4"/>
      <name val="Microsoft Sans Serif"/>
      <family val="2"/>
    </font>
    <font>
      <sz val="9"/>
      <color rgb="FF404040"/>
      <name val="Trebuchet MS"/>
      <family val="2"/>
    </font>
    <font>
      <sz val="9"/>
      <color rgb="FFE3EEEE"/>
      <name val="Trebuchet MS"/>
      <family val="2"/>
    </font>
    <font>
      <b/>
      <sz val="9"/>
      <color rgb="FF404040"/>
      <name val="Trebuchet MS"/>
      <family val="2"/>
    </font>
    <font>
      <b/>
      <sz val="10"/>
      <color rgb="FF000000"/>
      <name val="Trebuchet MS"/>
      <family val="2"/>
    </font>
    <font>
      <b/>
      <i/>
      <sz val="10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346265"/>
        <bgColor rgb="FF000000"/>
      </patternFill>
    </fill>
    <fill>
      <patternFill patternType="solid">
        <fgColor rgb="FFD9D9D9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486F71"/>
      </left>
      <right style="thin">
        <color rgb="FF486F71"/>
      </right>
      <top/>
      <bottom style="thin">
        <color rgb="FF486F71"/>
      </bottom>
      <diagonal/>
    </border>
    <border>
      <left style="thin">
        <color rgb="FF486F71"/>
      </left>
      <right style="thin">
        <color rgb="FF486F71"/>
      </right>
      <top style="thin">
        <color rgb="FF486F71"/>
      </top>
      <bottom style="thin">
        <color rgb="FF486F71"/>
      </bottom>
      <diagonal/>
    </border>
  </borders>
  <cellStyleXfs count="6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3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3">
    <xf numFmtId="0" fontId="0" fillId="0" borderId="0" xfId="0"/>
    <xf numFmtId="0" fontId="5" fillId="0" borderId="0" xfId="0" applyFont="1" applyFill="1" applyBorder="1"/>
    <xf numFmtId="0" fontId="6" fillId="0" borderId="0" xfId="0" applyFont="1" applyFill="1" applyBorder="1"/>
    <xf numFmtId="0" fontId="7" fillId="0" borderId="0" xfId="1" applyNumberFormat="1" applyFont="1" applyFill="1" applyBorder="1" applyAlignment="1"/>
    <xf numFmtId="0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0" fontId="9" fillId="0" borderId="0" xfId="2" applyNumberFormat="1" applyFont="1" applyFill="1" applyBorder="1" applyAlignment="1"/>
    <xf numFmtId="0" fontId="10" fillId="0" borderId="0" xfId="0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0" fontId="11" fillId="0" borderId="0" xfId="5" applyNumberFormat="1" applyFont="1" applyFill="1" applyBorder="1" applyAlignment="1"/>
    <xf numFmtId="0" fontId="12" fillId="0" borderId="0" xfId="0" applyNumberFormat="1" applyFont="1" applyFill="1" applyBorder="1" applyAlignment="1"/>
    <xf numFmtId="164" fontId="12" fillId="0" borderId="0" xfId="0" applyNumberFormat="1" applyFont="1" applyFill="1" applyBorder="1" applyAlignment="1">
      <alignment horizontal="right"/>
    </xf>
    <xf numFmtId="0" fontId="13" fillId="2" borderId="0" xfId="3" applyNumberFormat="1" applyFont="1" applyFill="1" applyBorder="1" applyAlignment="1">
      <alignment horizontal="left" vertical="center" indent="1"/>
    </xf>
    <xf numFmtId="0" fontId="13" fillId="2" borderId="0" xfId="3" applyNumberFormat="1" applyFont="1" applyFill="1" applyBorder="1" applyAlignment="1">
      <alignment horizontal="center" vertical="center"/>
    </xf>
    <xf numFmtId="164" fontId="13" fillId="2" borderId="0" xfId="3" applyNumberFormat="1" applyFont="1" applyFill="1" applyBorder="1" applyAlignment="1">
      <alignment horizontal="center" vertical="center"/>
    </xf>
    <xf numFmtId="0" fontId="14" fillId="0" borderId="0" xfId="4" applyNumberFormat="1" applyFont="1" applyFill="1" applyBorder="1" applyAlignment="1">
      <alignment horizontal="left" vertical="center" indent="1"/>
    </xf>
    <xf numFmtId="0" fontId="15" fillId="0" borderId="0" xfId="4" applyNumberFormat="1" applyFont="1" applyFill="1" applyBorder="1" applyAlignment="1">
      <alignment horizontal="left" vertical="center" indent="1"/>
    </xf>
    <xf numFmtId="164" fontId="15" fillId="0" borderId="0" xfId="4" applyNumberFormat="1" applyFont="1" applyFill="1" applyBorder="1" applyAlignment="1">
      <alignment horizontal="left" vertical="center" indent="1"/>
    </xf>
    <xf numFmtId="0" fontId="14" fillId="0" borderId="0" xfId="0" applyNumberFormat="1" applyFont="1" applyFill="1" applyBorder="1" applyAlignment="1">
      <alignment horizontal="left" indent="2"/>
    </xf>
    <xf numFmtId="8" fontId="14" fillId="0" borderId="0" xfId="0" applyNumberFormat="1" applyFont="1" applyFill="1" applyBorder="1" applyAlignment="1">
      <alignment horizontal="right"/>
    </xf>
    <xf numFmtId="0" fontId="16" fillId="0" borderId="4" xfId="0" applyNumberFormat="1" applyFont="1" applyFill="1" applyBorder="1" applyAlignment="1">
      <alignment horizontal="left" indent="2"/>
    </xf>
    <xf numFmtId="8" fontId="14" fillId="0" borderId="0" xfId="0" applyNumberFormat="1" applyFont="1" applyFill="1" applyBorder="1"/>
    <xf numFmtId="0" fontId="17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right"/>
    </xf>
    <xf numFmtId="0" fontId="13" fillId="2" borderId="0" xfId="3" applyNumberFormat="1" applyFont="1" applyFill="1" applyBorder="1" applyAlignment="1">
      <alignment vertical="center"/>
    </xf>
    <xf numFmtId="164" fontId="13" fillId="2" borderId="0" xfId="3" applyNumberFormat="1" applyFont="1" applyFill="1" applyBorder="1" applyAlignment="1">
      <alignment horizontal="right" vertical="center"/>
    </xf>
    <xf numFmtId="0" fontId="16" fillId="0" borderId="5" xfId="0" applyNumberFormat="1" applyFont="1" applyFill="1" applyBorder="1" applyAlignment="1">
      <alignment horizontal="left" indent="1"/>
    </xf>
    <xf numFmtId="8" fontId="16" fillId="3" borderId="5" xfId="0" applyNumberFormat="1" applyFont="1" applyFill="1" applyBorder="1" applyAlignment="1">
      <alignment horizontal="right"/>
    </xf>
    <xf numFmtId="8" fontId="16" fillId="0" borderId="5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</cellXfs>
  <cellStyles count="6">
    <cellStyle name="Explanatory Text" xfId="5" builtinId="53"/>
    <cellStyle name="Heading 1" xfId="1" builtinId="16"/>
    <cellStyle name="Heading 2" xfId="2" builtinId="17"/>
    <cellStyle name="Heading 3" xfId="3" builtinId="18"/>
    <cellStyle name="Heading 4" xfId="4" builtinId="19"/>
    <cellStyle name="Normal" xfId="0" builtinId="0"/>
  </cellStyles>
  <dxfs count="84"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rgb="FF486F71"/>
        </left>
        <right style="thin">
          <color rgb="FF486F71"/>
        </right>
        <top/>
        <bottom style="thin">
          <color rgb="FF486F71"/>
        </bottom>
      </border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12" formatCode="&quot;$&quot;#,##0.00_);[Red]\(&quot;$&quot;#,##0.00\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rgb="FF486F71"/>
        </left>
        <right style="thin">
          <color rgb="FF486F71"/>
        </right>
        <top/>
        <bottom style="thin">
          <color rgb="FF486F71"/>
        </bottom>
      </border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rgb="FF486F71"/>
        </left>
        <right style="thin">
          <color rgb="FF486F71"/>
        </right>
        <top/>
        <bottom style="thin">
          <color rgb="FF486F71"/>
        </bottom>
      </border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numFmt numFmtId="12" formatCode="&quot;$&quot;#,##0.00_);[Red]\(&quot;$&quot;#,##0.0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fill>
        <patternFill patternType="none">
          <fgColor rgb="FF000000"/>
          <bgColor rgb="FFFFFFFF"/>
        </patternFill>
      </fill>
      <alignment horizontal="left" vertical="bottom" textRotation="0" wrapText="0" indent="2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404040"/>
        <name val="Trebuchet MS"/>
        <scheme val="none"/>
      </font>
      <numFmt numFmtId="0" formatCode="General"/>
      <alignment horizontal="left" vertical="bottom" textRotation="0" wrapText="0" indent="2" justifyLastLine="0" shrinkToFit="0" readingOrder="0"/>
      <border diagonalUp="0" diagonalDown="0" outline="0">
        <left style="thin">
          <color rgb="FF486F71"/>
        </left>
        <right style="thin">
          <color rgb="FF486F71"/>
        </right>
        <top/>
        <bottom style="thin">
          <color rgb="FF486F71"/>
        </bottom>
      </border>
    </dxf>
    <dxf>
      <font>
        <color rgb="FF404040"/>
      </font>
      <fill>
        <patternFill patternType="solid">
          <fgColor rgb="FFD9D9D9"/>
          <bgColor rgb="FFE3EEEE"/>
        </patternFill>
      </fill>
    </dxf>
    <dxf>
      <font>
        <b val="0"/>
        <i val="0"/>
        <color rgb="FF404040"/>
      </font>
      <fill>
        <patternFill>
          <bgColor rgb="FFD9D9D9"/>
        </patternFill>
      </fill>
    </dxf>
    <dxf>
      <font>
        <b/>
        <i val="0"/>
        <color rgb="FF404040"/>
      </font>
      <fill>
        <patternFill>
          <bgColor rgb="FFD9D9D9"/>
        </patternFill>
      </fill>
      <border>
        <top style="thin">
          <color rgb="FF000000"/>
        </top>
      </border>
    </dxf>
    <dxf>
      <font>
        <color rgb="FF404040"/>
      </font>
      <fill>
        <patternFill>
          <bgColor rgb="FFE3EEEE"/>
        </patternFill>
      </fill>
      <border>
        <bottom style="thin">
          <color rgb="FF000000"/>
        </bottom>
        <vertical/>
        <horizontal/>
      </border>
    </dxf>
    <dxf>
      <font>
        <b val="0"/>
        <i val="0"/>
        <color rgb="FF404040"/>
      </font>
      <border>
        <left style="thin">
          <color rgb="FF486F71"/>
        </left>
        <right style="thin">
          <color rgb="FF486F71"/>
        </right>
        <top style="thin">
          <color rgb="FF486F71"/>
        </top>
        <bottom style="thin">
          <color rgb="FF486F71"/>
        </bottom>
        <vertical style="thin">
          <color rgb="FF486F71"/>
        </vertical>
        <horizontal style="thin">
          <color rgb="FF486F71"/>
        </horizontal>
      </border>
    </dxf>
  </dxfs>
  <tableStyles count="1" defaultTableStyle="TableStyleMedium2" defaultPivotStyle="PivotStyleLight16">
    <tableStyle name="Detailed expense estimates Table" pivot="0" count="5">
      <tableStyleElement type="wholeTable" dxfId="83"/>
      <tableStyleElement type="headerRow" dxfId="82"/>
      <tableStyleElement type="totalRow" dxfId="81"/>
      <tableStyleElement type="lastColumn" dxfId="80"/>
      <tableStyleElement type="firstRowStripe" dxfId="7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ss%20expense%20budg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ED EXPENSES"/>
      <sheetName val="ACTUAL EXPENSES"/>
      <sheetName val="EXPENSE VARIANCES"/>
      <sheetName val="EXPENSE ANALYSIS"/>
    </sheetNames>
    <sheetDataSet>
      <sheetData sheetId="0">
        <row r="2">
          <cell r="B2" t="str">
            <v>YYZ Construction</v>
          </cell>
        </row>
      </sheetData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id="1" name="tblEmplVar" displayName="tblEmplVar" ref="A5:N8" totalsRowCount="1">
  <autoFilter ref="A5:N7"/>
  <tableColumns count="14">
    <tableColumn id="1" name="Employee Costs" totalsRowLabel="Subtotal" dataDxfId="77" totalsRowDxfId="78"/>
    <tableColumn id="2" name="Jan" totalsRowFunction="sum" dataDxfId="75" totalsRowDxfId="76">
      <calculatedColumnFormula>INDEX([1]!tblEmplPlan[#Data],MATCH(INDEX(tblEmplVar[],ROW()-ROW(tblEmplVar[[#Headers],[Jan]]),1),INDEX([1]!tblEmplPlan[#Data],,1),0),MATCH(tblEmplVar[[#Headers],[Jan]],[1]!tblEmplPlan[#Headers],0))-INDEX([1]!tblEmplActual[#Data],MATCH(INDEX(tblEmplVar[],ROW()-ROW(tblEmplVar[[#Headers],[Jan]]),1),INDEX([1]!tblEmplPlan[#Data],,1),0),MATCH(tblEmplVar[[#Headers],[Jan]],[1]!tblEmplActual[#Headers],0))</calculatedColumnFormula>
    </tableColumn>
    <tableColumn id="3" name="Feb" totalsRowFunction="sum" totalsRowDxfId="74">
      <calculatedColumnFormula>INDEX([1]!tblEmplPlan[#Data],MATCH(INDEX(tblEmplVar[],ROW()-ROW(tblEmplVar[[#Headers],[Feb]]),1),INDEX([1]!tblEmplPlan[#Data],,1),0),MATCH(tblEmplVar[[#Headers],[Feb]],[1]!tblEmplPlan[#Headers],0))-INDEX([1]!tblEmplActual[#Data],MATCH(INDEX(tblEmplVar[],ROW()-ROW(tblEmplVar[[#Headers],[Feb]]),1),INDEX([1]!tblEmplPlan[#Data],,1),0),MATCH(tblEmplVar[[#Headers],[Feb]],[1]!tblEmplActual[#Headers],0))</calculatedColumnFormula>
    </tableColumn>
    <tableColumn id="4" name="Mar" totalsRowFunction="sum" totalsRowDxfId="73">
      <calculatedColumnFormula>INDEX([1]!tblEmplPlan[#Data],MATCH(INDEX(tblEmplVar[],ROW()-ROW(tblEmplVar[[#Headers],[Mar]]),1),INDEX([1]!tblEmplPlan[#Data],,1),0),MATCH(tblEmplVar[[#Headers],[Mar]],[1]!tblEmplPlan[#Headers],0))-INDEX([1]!tblEmplActual[#Data],MATCH(INDEX(tblEmplVar[],ROW()-ROW(tblEmplVar[[#Headers],[Mar]]),1),INDEX([1]!tblEmplPlan[#Data],,1),0),MATCH(tblEmplVar[[#Headers],[Mar]],[1]!tblEmplActual[#Headers],0))</calculatedColumnFormula>
    </tableColumn>
    <tableColumn id="5" name="Apr" totalsRowFunction="sum" totalsRowDxfId="72">
      <calculatedColumnFormula>INDEX([1]!tblEmplPlan[#Data],MATCH(INDEX(tblEmplVar[],ROW()-ROW(tblEmplVar[[#Headers],[Apr]]),1),INDEX([1]!tblEmplPlan[#Data],,1),0),MATCH(tblEmplVar[[#Headers],[Apr]],[1]!tblEmplPlan[#Headers],0))-INDEX([1]!tblEmplActual[#Data],MATCH(INDEX(tblEmplVar[],ROW()-ROW(tblEmplVar[[#Headers],[Apr]]),1),INDEX([1]!tblEmplPlan[#Data],,1),0),MATCH(tblEmplVar[[#Headers],[Apr]],[1]!tblEmplActual[#Headers],0))</calculatedColumnFormula>
    </tableColumn>
    <tableColumn id="6" name="May" totalsRowFunction="sum" totalsRowDxfId="71">
      <calculatedColumnFormula>INDEX([1]!tblEmplPlan[#Data],MATCH(INDEX(tblEmplVar[],ROW()-ROW(tblEmplVar[[#Headers],[May]]),1),INDEX([1]!tblEmplPlan[#Data],,1),0),MATCH(tblEmplVar[[#Headers],[May]],[1]!tblEmplPlan[#Headers],0))-INDEX([1]!tblEmplActual[#Data],MATCH(INDEX(tblEmplVar[],ROW()-ROW(tblEmplVar[[#Headers],[May]]),1),INDEX([1]!tblEmplPlan[#Data],,1),0),MATCH(tblEmplVar[[#Headers],[May]],[1]!tblEmplActual[#Headers],0))</calculatedColumnFormula>
    </tableColumn>
    <tableColumn id="7" name="Jun" totalsRowFunction="sum" totalsRowDxfId="70">
      <calculatedColumnFormula>INDEX([1]!tblEmplPlan[#Data],MATCH(INDEX(tblEmplVar[],ROW()-ROW(tblEmplVar[[#Headers],[Jun]]),1),INDEX([1]!tblEmplPlan[#Data],,1),0),MATCH(tblEmplVar[[#Headers],[Jun]],[1]!tblEmplPlan[#Headers],0))-INDEX([1]!tblEmplActual[#Data],MATCH(INDEX(tblEmplVar[],ROW()-ROW(tblEmplVar[[#Headers],[Jun]]),1),INDEX([1]!tblEmplPlan[#Data],,1),0),MATCH(tblEmplVar[[#Headers],[Jun]],[1]!tblEmplActual[#Headers],0))</calculatedColumnFormula>
    </tableColumn>
    <tableColumn id="8" name="Jul" totalsRowFunction="sum" totalsRowDxfId="69">
      <calculatedColumnFormula>INDEX([1]!tblEmplPlan[#Data],MATCH(INDEX(tblEmplVar[],ROW()-ROW(tblEmplVar[[#Headers],[Jul]]),1),INDEX([1]!tblEmplPlan[#Data],,1),0),MATCH(tblEmplVar[[#Headers],[Jul]],[1]!tblEmplPlan[#Headers],0))-INDEX([1]!tblEmplActual[#Data],MATCH(INDEX(tblEmplVar[],ROW()-ROW(tblEmplVar[[#Headers],[Jul]]),1),INDEX([1]!tblEmplPlan[#Data],,1),0),MATCH(tblEmplVar[[#Headers],[Jul]],[1]!tblEmplActual[#Headers],0))</calculatedColumnFormula>
    </tableColumn>
    <tableColumn id="9" name="Aug" totalsRowFunction="sum" totalsRowDxfId="68">
      <calculatedColumnFormula>INDEX([1]!tblEmplPlan[#Data],MATCH(INDEX(tblEmplVar[],ROW()-ROW(tblEmplVar[[#Headers],[Aug]]),1),INDEX([1]!tblEmplPlan[#Data],,1),0),MATCH(tblEmplVar[[#Headers],[Aug]],[1]!tblEmplPlan[#Headers],0))-INDEX([1]!tblEmplActual[#Data],MATCH(INDEX(tblEmplVar[],ROW()-ROW(tblEmplVar[[#Headers],[Aug]]),1),INDEX([1]!tblEmplPlan[#Data],,1),0),MATCH(tblEmplVar[[#Headers],[Aug]],[1]!tblEmplActual[#Headers],0))</calculatedColumnFormula>
    </tableColumn>
    <tableColumn id="10" name="Sep" totalsRowFunction="sum" totalsRowDxfId="67">
      <calculatedColumnFormula>INDEX([1]!tblEmplPlan[#Data],MATCH(INDEX(tblEmplVar[],ROW()-ROW(tblEmplVar[[#Headers],[Sep]]),1),INDEX([1]!tblEmplPlan[#Data],,1),0),MATCH(tblEmplVar[[#Headers],[Sep]],[1]!tblEmplPlan[#Headers],0))-INDEX([1]!tblEmplActual[#Data],MATCH(INDEX(tblEmplVar[],ROW()-ROW(tblEmplVar[[#Headers],[Sep]]),1),INDEX([1]!tblEmplPlan[#Data],,1),0),MATCH(tblEmplVar[[#Headers],[Sep]],[1]!tblEmplActual[#Headers],0))</calculatedColumnFormula>
    </tableColumn>
    <tableColumn id="11" name="Oct" totalsRowFunction="sum" totalsRowDxfId="66">
      <calculatedColumnFormula>INDEX([1]!tblEmplPlan[#Data],MATCH(INDEX(tblEmplVar[],ROW()-ROW(tblEmplVar[[#Headers],[Oct]]),1),INDEX([1]!tblEmplPlan[#Data],,1),0),MATCH(tblEmplVar[[#Headers],[Oct]],[1]!tblEmplPlan[#Headers],0))-INDEX([1]!tblEmplActual[#Data],MATCH(INDEX(tblEmplVar[],ROW()-ROW(tblEmplVar[[#Headers],[Oct]]),1),INDEX([1]!tblEmplPlan[#Data],,1),0),MATCH(tblEmplVar[[#Headers],[Oct]],[1]!tblEmplActual[#Headers],0))</calculatedColumnFormula>
    </tableColumn>
    <tableColumn id="12" name="Nov" totalsRowFunction="sum" totalsRowDxfId="65">
      <calculatedColumnFormula>INDEX([1]!tblEmplPlan[#Data],MATCH(INDEX(tblEmplVar[],ROW()-ROW(tblEmplVar[[#Headers],[Nov]]),1),INDEX([1]!tblEmplPlan[#Data],,1),0),MATCH(tblEmplVar[[#Headers],[Nov]],[1]!tblEmplPlan[#Headers],0))-INDEX([1]!tblEmplActual[#Data],MATCH(INDEX(tblEmplVar[],ROW()-ROW(tblEmplVar[[#Headers],[Nov]]),1),INDEX([1]!tblEmplPlan[#Data],,1),0),MATCH(tblEmplVar[[#Headers],[Nov]],[1]!tblEmplActual[#Headers],0))</calculatedColumnFormula>
    </tableColumn>
    <tableColumn id="13" name="Dec" totalsRowFunction="sum" totalsRowDxfId="64">
      <calculatedColumnFormula>INDEX([1]!tblEmplPlan[#Data],MATCH(INDEX(tblEmplVar[],ROW()-ROW(tblEmplVar[[#Headers],[Dec]]),1),INDEX([1]!tblEmplPlan[#Data],,1),0),MATCH(tblEmplVar[[#Headers],[Dec]],[1]!tblEmplPlan[#Headers],0))-INDEX([1]!tblEmplActual[#Data],MATCH(INDEX(tblEmplVar[],ROW()-ROW(tblEmplVar[[#Headers],[Dec]]),1),INDEX([1]!tblEmplPlan[#Data],,1),0),MATCH(tblEmplVar[[#Headers],[Dec]],[1]!tblEmplActual[#Headers],0))</calculatedColumnFormula>
    </tableColumn>
    <tableColumn id="14" name="YEAR" totalsRowFunction="sum" dataDxfId="62" totalsRowDxfId="63">
      <calculatedColumnFormula>SUM(tblEmplVar[[#This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employee costs per month."/>
    </ext>
  </extLst>
</table>
</file>

<file path=xl/tables/table2.xml><?xml version="1.0" encoding="utf-8"?>
<table xmlns="http://schemas.openxmlformats.org/spreadsheetml/2006/main" id="2" name="tblOffVar" displayName="tblOffVar" ref="A10:N19" totalsRowCount="1">
  <autoFilter ref="A10:N18"/>
  <tableColumns count="14">
    <tableColumn id="1" name="Office Costs" totalsRowLabel="Subtotal" dataDxfId="60" totalsRowDxfId="61"/>
    <tableColumn id="2" name="Jan" totalsRowFunction="sum" dataDxfId="58" totalsRowDxfId="59">
      <calculatedColumnFormula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calculatedColumnFormula>
    </tableColumn>
    <tableColumn id="3" name="Feb" totalsRowFunction="sum" dataDxfId="56" totalsRowDxfId="57">
      <calculatedColumnFormula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calculatedColumnFormula>
    </tableColumn>
    <tableColumn id="4" name="Mar" totalsRowFunction="sum" dataDxfId="54" totalsRowDxfId="55">
      <calculatedColumnFormula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calculatedColumnFormula>
    </tableColumn>
    <tableColumn id="5" name="Apr" totalsRowFunction="sum" dataDxfId="52" totalsRowDxfId="53">
      <calculatedColumnFormula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calculatedColumnFormula>
    </tableColumn>
    <tableColumn id="6" name="May" totalsRowFunction="sum" dataDxfId="50" totalsRowDxfId="51">
      <calculatedColumnFormula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calculatedColumnFormula>
    </tableColumn>
    <tableColumn id="7" name="Jun" totalsRowFunction="sum" dataDxfId="48" totalsRowDxfId="49">
      <calculatedColumnFormula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calculatedColumnFormula>
    </tableColumn>
    <tableColumn id="8" name="Jul" totalsRowFunction="sum" dataDxfId="46" totalsRowDxfId="47">
      <calculatedColumnFormula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calculatedColumnFormula>
    </tableColumn>
    <tableColumn id="9" name="Aug" totalsRowFunction="sum" dataDxfId="44" totalsRowDxfId="45">
      <calculatedColumnFormula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calculatedColumnFormula>
    </tableColumn>
    <tableColumn id="10" name="Sep" totalsRowFunction="sum" dataDxfId="42" totalsRowDxfId="43">
      <calculatedColumnFormula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calculatedColumnFormula>
    </tableColumn>
    <tableColumn id="11" name="Oct" totalsRowFunction="sum" dataDxfId="40" totalsRowDxfId="41">
      <calculatedColumnFormula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calculatedColumnFormula>
    </tableColumn>
    <tableColumn id="12" name="Nov" totalsRowFunction="sum" dataDxfId="38" totalsRowDxfId="39">
      <calculatedColumnFormula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calculatedColumnFormula>
    </tableColumn>
    <tableColumn id="13" name="Dec" totalsRowFunction="sum" dataDxfId="36" totalsRowDxfId="37">
      <calculatedColumnFormula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calculatedColumnFormula>
    </tableColumn>
    <tableColumn id="14" name="YEAR" totalsRowFunction="sum" dataDxfId="34" totalsRowDxfId="35">
      <calculatedColumnFormula>SUM(tblOffVar[[#This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office costs per month."/>
    </ext>
  </extLst>
</table>
</file>

<file path=xl/tables/table3.xml><?xml version="1.0" encoding="utf-8"?>
<table xmlns="http://schemas.openxmlformats.org/spreadsheetml/2006/main" id="3" name="tblMarkVar" displayName="tblMarkVar" ref="A21:N28" totalsRowCount="1">
  <autoFilter ref="A21:N27"/>
  <tableColumns count="14">
    <tableColumn id="1" name="Marketing Costs" totalsRowLabel="Subtotal" dataDxfId="32" totalsRowDxfId="33"/>
    <tableColumn id="2" name="Jan" totalsRowFunction="sum" dataDxfId="30" totalsRowDxfId="31">
      <calculatedColumnFormula>INDEX([1]!tblMarkPlan[#Data],MATCH(INDEX(tblMarkVar[],ROW()-ROW(tblMarkVar[[#Headers],[Jan]]),1),INDEX([1]!tblMarkPlan[#Data],,1),0),MATCH(tblMarkVar[[#Headers],[Jan]],[1]!tblMarkPlan[#Headers],0))-INDEX([1]!tblMarkActual[#Data],MATCH(INDEX(tblMarkVar[],ROW()-ROW(tblMarkVar[[#Headers],[Jan]]),1),INDEX([1]!tblMarkPlan[#Data],,1),0),MATCH(tblMarkVar[[#Headers],[Jan]],[1]!tblMarkActual[#Headers],0))</calculatedColumnFormula>
    </tableColumn>
    <tableColumn id="3" name="Feb" totalsRowFunction="sum" totalsRowDxfId="29">
      <calculatedColumnFormula>INDEX([1]!tblMarkPlan[#Data],MATCH(INDEX(tblMarkVar[],ROW()-ROW(tblMarkVar[[#Headers],[Feb]]),1),INDEX([1]!tblMarkPlan[#Data],,1),0),MATCH(tblMarkVar[[#Headers],[Feb]],[1]!tblMarkPlan[#Headers],0))-INDEX([1]!tblMarkActual[#Data],MATCH(INDEX(tblMarkVar[],ROW()-ROW(tblMarkVar[[#Headers],[Feb]]),1),INDEX([1]!tblMarkPlan[#Data],,1),0),MATCH(tblMarkVar[[#Headers],[Feb]],[1]!tblMarkActual[#Headers],0))</calculatedColumnFormula>
    </tableColumn>
    <tableColumn id="4" name="Mar" totalsRowFunction="sum" totalsRowDxfId="28">
      <calculatedColumnFormula>INDEX([1]!tblMarkPlan[#Data],MATCH(INDEX(tblMarkVar[],ROW()-ROW(tblMarkVar[[#Headers],[Mar]]),1),INDEX([1]!tblMarkPlan[#Data],,1),0),MATCH(tblMarkVar[[#Headers],[Mar]],[1]!tblMarkPlan[#Headers],0))-INDEX([1]!tblMarkActual[#Data],MATCH(INDEX(tblMarkVar[],ROW()-ROW(tblMarkVar[[#Headers],[Mar]]),1),INDEX([1]!tblMarkPlan[#Data],,1),0),MATCH(tblMarkVar[[#Headers],[Mar]],[1]!tblMarkActual[#Headers],0))</calculatedColumnFormula>
    </tableColumn>
    <tableColumn id="5" name="Apr" totalsRowFunction="sum" totalsRowDxfId="27">
      <calculatedColumnFormula>INDEX([1]!tblMarkPlan[#Data],MATCH(INDEX(tblMarkVar[],ROW()-ROW(tblMarkVar[[#Headers],[Apr]]),1),INDEX([1]!tblMarkPlan[#Data],,1),0),MATCH(tblMarkVar[[#Headers],[Apr]],[1]!tblMarkPlan[#Headers],0))-INDEX([1]!tblMarkActual[#Data],MATCH(INDEX(tblMarkVar[],ROW()-ROW(tblMarkVar[[#Headers],[Apr]]),1),INDEX([1]!tblMarkPlan[#Data],,1),0),MATCH(tblMarkVar[[#Headers],[Apr]],[1]!tblMarkActual[#Headers],0))</calculatedColumnFormula>
    </tableColumn>
    <tableColumn id="6" name="May" totalsRowFunction="sum" totalsRowDxfId="26">
      <calculatedColumnFormula>INDEX([1]!tblMarkPlan[#Data],MATCH(INDEX(tblMarkVar[],ROW()-ROW(tblMarkVar[[#Headers],[May]]),1),INDEX([1]!tblMarkPlan[#Data],,1),0),MATCH(tblMarkVar[[#Headers],[May]],[1]!tblMarkPlan[#Headers],0))-INDEX([1]!tblMarkActual[#Data],MATCH(INDEX(tblMarkVar[],ROW()-ROW(tblMarkVar[[#Headers],[May]]),1),INDEX([1]!tblMarkPlan[#Data],,1),0),MATCH(tblMarkVar[[#Headers],[May]],[1]!tblMarkActual[#Headers],0))</calculatedColumnFormula>
    </tableColumn>
    <tableColumn id="7" name="Jun" totalsRowFunction="sum" totalsRowDxfId="25">
      <calculatedColumnFormula>INDEX([1]!tblMarkPlan[#Data],MATCH(INDEX(tblMarkVar[],ROW()-ROW(tblMarkVar[[#Headers],[Jun]]),1),INDEX([1]!tblMarkPlan[#Data],,1),0),MATCH(tblMarkVar[[#Headers],[Jun]],[1]!tblMarkPlan[#Headers],0))-INDEX([1]!tblMarkActual[#Data],MATCH(INDEX(tblMarkVar[],ROW()-ROW(tblMarkVar[[#Headers],[Jun]]),1),INDEX([1]!tblMarkPlan[#Data],,1),0),MATCH(tblMarkVar[[#Headers],[Jun]],[1]!tblMarkActual[#Headers],0))</calculatedColumnFormula>
    </tableColumn>
    <tableColumn id="8" name="Jul" totalsRowFunction="sum" totalsRowDxfId="24">
      <calculatedColumnFormula>INDEX([1]!tblMarkPlan[#Data],MATCH(INDEX(tblMarkVar[],ROW()-ROW(tblMarkVar[[#Headers],[Jul]]),1),INDEX([1]!tblMarkPlan[#Data],,1),0),MATCH(tblMarkVar[[#Headers],[Jul]],[1]!tblMarkPlan[#Headers],0))-INDEX([1]!tblMarkActual[#Data],MATCH(INDEX(tblMarkVar[],ROW()-ROW(tblMarkVar[[#Headers],[Jul]]),1),INDEX([1]!tblMarkPlan[#Data],,1),0),MATCH(tblMarkVar[[#Headers],[Jul]],[1]!tblMarkActual[#Headers],0))</calculatedColumnFormula>
    </tableColumn>
    <tableColumn id="9" name="Aug" totalsRowFunction="sum" totalsRowDxfId="23">
      <calculatedColumnFormula>INDEX([1]!tblMarkPlan[#Data],MATCH(INDEX(tblMarkVar[],ROW()-ROW(tblMarkVar[[#Headers],[Aug]]),1),INDEX([1]!tblMarkPlan[#Data],,1),0),MATCH(tblMarkVar[[#Headers],[Aug]],[1]!tblMarkPlan[#Headers],0))-INDEX([1]!tblMarkActual[#Data],MATCH(INDEX(tblMarkVar[],ROW()-ROW(tblMarkVar[[#Headers],[Aug]]),1),INDEX([1]!tblMarkPlan[#Data],,1),0),MATCH(tblMarkVar[[#Headers],[Aug]],[1]!tblMarkActual[#Headers],0))</calculatedColumnFormula>
    </tableColumn>
    <tableColumn id="10" name="Sep" totalsRowFunction="sum" totalsRowDxfId="22">
      <calculatedColumnFormula>INDEX([1]!tblMarkPlan[#Data],MATCH(INDEX(tblMarkVar[],ROW()-ROW(tblMarkVar[[#Headers],[Sep]]),1),INDEX([1]!tblMarkPlan[#Data],,1),0),MATCH(tblMarkVar[[#Headers],[Sep]],[1]!tblMarkPlan[#Headers],0))-INDEX([1]!tblMarkActual[#Data],MATCH(INDEX(tblMarkVar[],ROW()-ROW(tblMarkVar[[#Headers],[Sep]]),1),INDEX([1]!tblMarkPlan[#Data],,1),0),MATCH(tblMarkVar[[#Headers],[Sep]],[1]!tblMarkActual[#Headers],0))</calculatedColumnFormula>
    </tableColumn>
    <tableColumn id="11" name="Oct" totalsRowFunction="sum" totalsRowDxfId="21">
      <calculatedColumnFormula>INDEX([1]!tblMarkPlan[#Data],MATCH(INDEX(tblMarkVar[],ROW()-ROW(tblMarkVar[[#Headers],[Oct]]),1),INDEX([1]!tblMarkPlan[#Data],,1),0),MATCH(tblMarkVar[[#Headers],[Oct]],[1]!tblMarkPlan[#Headers],0))-INDEX([1]!tblMarkActual[#Data],MATCH(INDEX(tblMarkVar[],ROW()-ROW(tblMarkVar[[#Headers],[Oct]]),1),INDEX([1]!tblMarkPlan[#Data],,1),0),MATCH(tblMarkVar[[#Headers],[Oct]],[1]!tblMarkActual[#Headers],0))</calculatedColumnFormula>
    </tableColumn>
    <tableColumn id="12" name="Nov" totalsRowFunction="sum" totalsRowDxfId="20">
      <calculatedColumnFormula>INDEX([1]!tblMarkPlan[#Data],MATCH(INDEX(tblMarkVar[],ROW()-ROW(tblMarkVar[[#Headers],[Nov]]),1),INDEX([1]!tblMarkPlan[#Data],,1),0),MATCH(tblMarkVar[[#Headers],[Nov]],[1]!tblMarkPlan[#Headers],0))-INDEX([1]!tblMarkActual[#Data],MATCH(INDEX(tblMarkVar[],ROW()-ROW(tblMarkVar[[#Headers],[Nov]]),1),INDEX([1]!tblMarkPlan[#Data],,1),0),MATCH(tblMarkVar[[#Headers],[Nov]],[1]!tblMarkActual[#Headers],0))</calculatedColumnFormula>
    </tableColumn>
    <tableColumn id="13" name="Dec" totalsRowFunction="sum" totalsRowDxfId="19">
      <calculatedColumnFormula>INDEX([1]!tblMarkPlan[#Data],MATCH(INDEX(tblMarkVar[],ROW()-ROW(tblMarkVar[[#Headers],[Dec]]),1),INDEX([1]!tblMarkPlan[#Data],,1),0),MATCH(tblMarkVar[[#Headers],[Dec]],[1]!tblMarkPlan[#Headers],0))-INDEX([1]!tblMarkActual[#Data],MATCH(INDEX(tblMarkVar[],ROW()-ROW(tblMarkVar[[#Headers],[Dec]]),1),INDEX([1]!tblMarkPlan[#Data],,1),0),MATCH(tblMarkVar[[#Headers],[Dec]],[1]!tblMarkActual[#Headers],0))</calculatedColumnFormula>
    </tableColumn>
    <tableColumn id="14" name="YEAR" totalsRowFunction="sum" dataDxfId="17" totalsRowDxfId="18">
      <calculatedColumnFormula>SUM(tblMarkVar[[#This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marketing costs per month."/>
    </ext>
  </extLst>
</table>
</file>

<file path=xl/tables/table4.xml><?xml version="1.0" encoding="utf-8"?>
<table xmlns="http://schemas.openxmlformats.org/spreadsheetml/2006/main" id="4" name="tblTrainVar" displayName="tblTrainVar" ref="A30:N33" totalsRowCount="1">
  <autoFilter ref="A30:N32"/>
  <tableColumns count="14">
    <tableColumn id="1" name="Training/Travel" totalsRowLabel="Subtotal" dataDxfId="15" totalsRowDxfId="16"/>
    <tableColumn id="2" name="Jan" totalsRowFunction="sum" dataDxfId="13" totalsRowDxfId="14">
      <calculatedColumnFormula>INDEX([1]!tblTrainPlan[#Data],MATCH(INDEX(tblTrainVar[],ROW()-ROW(tblTrainVar[[#Headers],[Jan]]),1),INDEX([1]!tblTrainPlan[#Data],,1),0),MATCH(tblTrainVar[[#Headers],[Jan]],[1]!tblTrainPlan[#Headers],0))-INDEX([1]!tblTrainActual[#Data],MATCH(INDEX(tblTrainVar[],ROW()-ROW(tblTrainVar[[#Headers],[Jan]]),1),INDEX([1]!tblTrainPlan[#Data],,1),0),MATCH(tblTrainVar[[#Headers],[Jan]],[1]!tblTrainActual[#Headers],0))</calculatedColumnFormula>
    </tableColumn>
    <tableColumn id="3" name="Feb" totalsRowFunction="sum" totalsRowDxfId="12">
      <calculatedColumnFormula>INDEX([1]!tblTrainPlan[#Data],MATCH(INDEX(tblTrainVar[],ROW()-ROW(tblTrainVar[[#Headers],[Feb]]),1),INDEX([1]!tblTrainPlan[#Data],,1),0),MATCH(tblTrainVar[[#Headers],[Feb]],[1]!tblTrainPlan[#Headers],0))-INDEX([1]!tblTrainActual[#Data],MATCH(INDEX(tblTrainVar[],ROW()-ROW(tblTrainVar[[#Headers],[Feb]]),1),INDEX([1]!tblTrainPlan[#Data],,1),0),MATCH(tblTrainVar[[#Headers],[Feb]],[1]!tblTrainActual[#Headers],0))</calculatedColumnFormula>
    </tableColumn>
    <tableColumn id="4" name="Mar" totalsRowFunction="sum" totalsRowDxfId="11">
      <calculatedColumnFormula>INDEX([1]!tblTrainPlan[#Data],MATCH(INDEX(tblTrainVar[],ROW()-ROW(tblTrainVar[[#Headers],[Mar]]),1),INDEX([1]!tblTrainPlan[#Data],,1),0),MATCH(tblTrainVar[[#Headers],[Mar]],[1]!tblTrainPlan[#Headers],0))-INDEX([1]!tblTrainActual[#Data],MATCH(INDEX(tblTrainVar[],ROW()-ROW(tblTrainVar[[#Headers],[Mar]]),1),INDEX([1]!tblTrainPlan[#Data],,1),0),MATCH(tblTrainVar[[#Headers],[Mar]],[1]!tblTrainActual[#Headers],0))</calculatedColumnFormula>
    </tableColumn>
    <tableColumn id="5" name="Apr" totalsRowFunction="sum" totalsRowDxfId="10">
      <calculatedColumnFormula>INDEX([1]!tblTrainPlan[#Data],MATCH(INDEX(tblTrainVar[],ROW()-ROW(tblTrainVar[[#Headers],[Apr]]),1),INDEX([1]!tblTrainPlan[#Data],,1),0),MATCH(tblTrainVar[[#Headers],[Apr]],[1]!tblTrainPlan[#Headers],0))-INDEX([1]!tblTrainActual[#Data],MATCH(INDEX(tblTrainVar[],ROW()-ROW(tblTrainVar[[#Headers],[Apr]]),1),INDEX([1]!tblTrainPlan[#Data],,1),0),MATCH(tblTrainVar[[#Headers],[Apr]],[1]!tblTrainActual[#Headers],0))</calculatedColumnFormula>
    </tableColumn>
    <tableColumn id="6" name="May" totalsRowFunction="sum" totalsRowDxfId="9">
      <calculatedColumnFormula>INDEX([1]!tblTrainPlan[#Data],MATCH(INDEX(tblTrainVar[],ROW()-ROW(tblTrainVar[[#Headers],[May]]),1),INDEX([1]!tblTrainPlan[#Data],,1),0),MATCH(tblTrainVar[[#Headers],[May]],[1]!tblTrainPlan[#Headers],0))-INDEX([1]!tblTrainActual[#Data],MATCH(INDEX(tblTrainVar[],ROW()-ROW(tblTrainVar[[#Headers],[May]]),1),INDEX([1]!tblTrainPlan[#Data],,1),0),MATCH(tblTrainVar[[#Headers],[May]],[1]!tblTrainActual[#Headers],0))</calculatedColumnFormula>
    </tableColumn>
    <tableColumn id="7" name="Jun" totalsRowFunction="sum" totalsRowDxfId="8">
      <calculatedColumnFormula>INDEX([1]!tblTrainPlan[#Data],MATCH(INDEX(tblTrainVar[],ROW()-ROW(tblTrainVar[[#Headers],[Jun]]),1),INDEX([1]!tblTrainPlan[#Data],,1),0),MATCH(tblTrainVar[[#Headers],[Jun]],[1]!tblTrainPlan[#Headers],0))-INDEX([1]!tblTrainActual[#Data],MATCH(INDEX(tblTrainVar[],ROW()-ROW(tblTrainVar[[#Headers],[Jun]]),1),INDEX([1]!tblTrainPlan[#Data],,1),0),MATCH(tblTrainVar[[#Headers],[Jun]],[1]!tblTrainActual[#Headers],0))</calculatedColumnFormula>
    </tableColumn>
    <tableColumn id="8" name="Jul" totalsRowFunction="sum" totalsRowDxfId="7">
      <calculatedColumnFormula>INDEX([1]!tblTrainPlan[#Data],MATCH(INDEX(tblTrainVar[],ROW()-ROW(tblTrainVar[[#Headers],[Jul]]),1),INDEX([1]!tblTrainPlan[#Data],,1),0),MATCH(tblTrainVar[[#Headers],[Jul]],[1]!tblTrainPlan[#Headers],0))-INDEX([1]!tblTrainActual[#Data],MATCH(INDEX(tblTrainVar[],ROW()-ROW(tblTrainVar[[#Headers],[Jul]]),1),INDEX([1]!tblTrainPlan[#Data],,1),0),MATCH(tblTrainVar[[#Headers],[Jul]],[1]!tblTrainActual[#Headers],0))</calculatedColumnFormula>
    </tableColumn>
    <tableColumn id="9" name="Aug" totalsRowFunction="sum" totalsRowDxfId="6">
      <calculatedColumnFormula>INDEX([1]!tblTrainPlan[#Data],MATCH(INDEX(tblTrainVar[],ROW()-ROW(tblTrainVar[[#Headers],[Aug]]),1),INDEX([1]!tblTrainPlan[#Data],,1),0),MATCH(tblTrainVar[[#Headers],[Aug]],[1]!tblTrainPlan[#Headers],0))-INDEX([1]!tblTrainActual[#Data],MATCH(INDEX(tblTrainVar[],ROW()-ROW(tblTrainVar[[#Headers],[Aug]]),1),INDEX([1]!tblTrainPlan[#Data],,1),0),MATCH(tblTrainVar[[#Headers],[Aug]],[1]!tblTrainActual[#Headers],0))</calculatedColumnFormula>
    </tableColumn>
    <tableColumn id="10" name="Sep" totalsRowFunction="sum" totalsRowDxfId="5">
      <calculatedColumnFormula>INDEX([1]!tblTrainPlan[#Data],MATCH(INDEX(tblTrainVar[],ROW()-ROW(tblTrainVar[[#Headers],[Sep]]),1),INDEX([1]!tblTrainPlan[#Data],,1),0),MATCH(tblTrainVar[[#Headers],[Sep]],[1]!tblTrainPlan[#Headers],0))-INDEX([1]!tblTrainActual[#Data],MATCH(INDEX(tblTrainVar[],ROW()-ROW(tblTrainVar[[#Headers],[Sep]]),1),INDEX([1]!tblTrainPlan[#Data],,1),0),MATCH(tblTrainVar[[#Headers],[Sep]],[1]!tblTrainActual[#Headers],0))</calculatedColumnFormula>
    </tableColumn>
    <tableColumn id="11" name="Oct" totalsRowFunction="sum" totalsRowDxfId="4">
      <calculatedColumnFormula>INDEX([1]!tblTrainPlan[#Data],MATCH(INDEX(tblTrainVar[],ROW()-ROW(tblTrainVar[[#Headers],[Oct]]),1),INDEX([1]!tblTrainPlan[#Data],,1),0),MATCH(tblTrainVar[[#Headers],[Oct]],[1]!tblTrainPlan[#Headers],0))-INDEX([1]!tblTrainActual[#Data],MATCH(INDEX(tblTrainVar[],ROW()-ROW(tblTrainVar[[#Headers],[Oct]]),1),INDEX([1]!tblTrainPlan[#Data],,1),0),MATCH(tblTrainVar[[#Headers],[Oct]],[1]!tblTrainActual[#Headers],0))</calculatedColumnFormula>
    </tableColumn>
    <tableColumn id="12" name="Nov" totalsRowFunction="sum" totalsRowDxfId="3">
      <calculatedColumnFormula>INDEX([1]!tblTrainPlan[#Data],MATCH(INDEX(tblTrainVar[],ROW()-ROW(tblTrainVar[[#Headers],[Nov]]),1),INDEX([1]!tblTrainPlan[#Data],,1),0),MATCH(tblTrainVar[[#Headers],[Nov]],[1]!tblTrainPlan[#Headers],0))-INDEX([1]!tblTrainActual[#Data],MATCH(INDEX(tblTrainVar[],ROW()-ROW(tblTrainVar[[#Headers],[Nov]]),1),INDEX([1]!tblTrainPlan[#Data],,1),0),MATCH(tblTrainVar[[#Headers],[Nov]],[1]!tblTrainActual[#Headers],0))</calculatedColumnFormula>
    </tableColumn>
    <tableColumn id="13" name="Dec" totalsRowFunction="sum" totalsRowDxfId="2">
      <calculatedColumnFormula>INDEX([1]!tblTrainPlan[#Data],MATCH(INDEX(tblTrainVar[],ROW()-ROW(tblTrainVar[[#Headers],[Dec]]),1),INDEX([1]!tblTrainPlan[#Data],,1),0),MATCH(tblTrainVar[[#Headers],[Dec]],[1]!tblTrainPlan[#Headers],0))-INDEX([1]!tblTrainActual[#Data],MATCH(INDEX(tblTrainVar[],ROW()-ROW(tblTrainVar[[#Headers],[Dec]]),1),INDEX([1]!tblTrainPlan[#Data],,1),0),MATCH(tblTrainVar[[#Headers],[Dec]],[1]!tblTrainActual[#Headers],0))</calculatedColumnFormula>
    </tableColumn>
    <tableColumn id="14" name="YEAR" totalsRowFunction="sum" dataDxfId="0" totalsRowDxfId="1">
      <calculatedColumnFormula>SUM(tblTrainVar[[#This Row],[Jan]:[Dec]])</calculatedColumnFormula>
    </tableColumn>
  </tableColumns>
  <tableStyleInfo name="Detailed expense estimates Table" showFirstColumn="0" showLastColumn="1" showRowStripes="0" showColumnStripes="0"/>
  <extLst>
    <ext xmlns:x14="http://schemas.microsoft.com/office/spreadsheetml/2009/9/main" uri="{504A1905-F514-4f6f-8877-14C23A59335A}">
      <x14:table altText="Table" altTextSummary="Calculated variances of training/travel costs per month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D1" sqref="D1"/>
    </sheetView>
  </sheetViews>
  <sheetFormatPr defaultRowHeight="15" x14ac:dyDescent="0.3"/>
  <cols>
    <col min="1" max="1" width="27.140625" style="1" customWidth="1"/>
    <col min="2" max="8" width="11.85546875" style="1" customWidth="1"/>
    <col min="9" max="14" width="13.42578125" style="1" customWidth="1"/>
    <col min="15" max="16384" width="9.140625" style="1"/>
  </cols>
  <sheetData>
    <row r="1" spans="1:14" ht="27" x14ac:dyDescent="0.35">
      <c r="A1" s="3" t="str">
        <f>'[1]PLANNED EXPENSES'!B2</f>
        <v>YYZ Construction</v>
      </c>
      <c r="B1" s="3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8.75" x14ac:dyDescent="0.3">
      <c r="A2" s="6" t="s">
        <v>0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" customHeight="1" x14ac:dyDescent="0.3">
      <c r="A3" s="9" t="s">
        <v>1</v>
      </c>
      <c r="B3" s="10"/>
      <c r="C3" s="10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s="2" customFormat="1" ht="18.75" x14ac:dyDescent="0.3">
      <c r="A4" s="12" t="s">
        <v>2</v>
      </c>
      <c r="B4" s="13" t="s">
        <v>3</v>
      </c>
      <c r="C4" s="13" t="s">
        <v>4</v>
      </c>
      <c r="D4" s="14" t="s">
        <v>5</v>
      </c>
      <c r="E4" s="13" t="s">
        <v>6</v>
      </c>
      <c r="F4" s="13" t="s">
        <v>7</v>
      </c>
      <c r="G4" s="13" t="s">
        <v>8</v>
      </c>
      <c r="H4" s="14" t="s">
        <v>9</v>
      </c>
      <c r="I4" s="13" t="s">
        <v>10</v>
      </c>
      <c r="J4" s="13" t="s">
        <v>11</v>
      </c>
      <c r="K4" s="13" t="s">
        <v>12</v>
      </c>
      <c r="L4" s="13" t="s">
        <v>13</v>
      </c>
      <c r="M4" s="14" t="s">
        <v>14</v>
      </c>
      <c r="N4" s="13" t="s">
        <v>15</v>
      </c>
    </row>
    <row r="5" spans="1:14" ht="21" customHeight="1" x14ac:dyDescent="0.3">
      <c r="A5" s="15" t="s">
        <v>16</v>
      </c>
      <c r="B5" s="16" t="s">
        <v>3</v>
      </c>
      <c r="C5" s="16" t="s">
        <v>4</v>
      </c>
      <c r="D5" s="17" t="s">
        <v>5</v>
      </c>
      <c r="E5" s="16" t="s">
        <v>6</v>
      </c>
      <c r="F5" s="16" t="s">
        <v>7</v>
      </c>
      <c r="G5" s="16" t="s">
        <v>8</v>
      </c>
      <c r="H5" s="16" t="s">
        <v>9</v>
      </c>
      <c r="I5" s="16" t="s">
        <v>10</v>
      </c>
      <c r="J5" s="16" t="s">
        <v>11</v>
      </c>
      <c r="K5" s="16" t="s">
        <v>12</v>
      </c>
      <c r="L5" s="16" t="s">
        <v>13</v>
      </c>
      <c r="M5" s="16" t="s">
        <v>14</v>
      </c>
      <c r="N5" s="16" t="s">
        <v>15</v>
      </c>
    </row>
    <row r="6" spans="1:14" ht="15.75" x14ac:dyDescent="0.35">
      <c r="A6" s="18" t="s">
        <v>17</v>
      </c>
      <c r="B6" s="19">
        <f>INDEX([1]!tblEmplPlan[#Data],MATCH(INDEX(tblEmplVar[],ROW()-ROW(tblEmplVar[[#Headers],[Jan]]),1),INDEX([1]!tblEmplPlan[#Data],,1),0),MATCH(tblEmplVar[[#Headers],[Jan]],[1]!tblEmplPlan[#Headers],0))-INDEX([1]!tblEmplActual[#Data],MATCH(INDEX(tblEmplVar[],ROW()-ROW(tblEmplVar[[#Headers],[Jan]]),1),INDEX([1]!tblEmplPlan[#Data],,1),0),MATCH(tblEmplVar[[#Headers],[Jan]],[1]!tblEmplActual[#Headers],0))</f>
        <v>0</v>
      </c>
      <c r="C6" s="19">
        <f>INDEX([1]!tblEmplPlan[#Data],MATCH(INDEX(tblEmplVar[],ROW()-ROW(tblEmplVar[[#Headers],[Feb]]),1),INDEX([1]!tblEmplPlan[#Data],,1),0),MATCH(tblEmplVar[[#Headers],[Feb]],[1]!tblEmplPlan[#Headers],0))-INDEX([1]!tblEmplActual[#Data],MATCH(INDEX(tblEmplVar[],ROW()-ROW(tblEmplVar[[#Headers],[Feb]]),1),INDEX([1]!tblEmplPlan[#Data],,1),0),MATCH(tblEmplVar[[#Headers],[Feb]],[1]!tblEmplActual[#Headers],0))</f>
        <v>0</v>
      </c>
      <c r="D6" s="19">
        <f>INDEX([1]!tblEmplPlan[#Data],MATCH(INDEX(tblEmplVar[],ROW()-ROW(tblEmplVar[[#Headers],[Mar]]),1),INDEX([1]!tblEmplPlan[#Data],,1),0),MATCH(tblEmplVar[[#Headers],[Mar]],[1]!tblEmplPlan[#Headers],0))-INDEX([1]!tblEmplActual[#Data],MATCH(INDEX(tblEmplVar[],ROW()-ROW(tblEmplVar[[#Headers],[Mar]]),1),INDEX([1]!tblEmplPlan[#Data],,1),0),MATCH(tblEmplVar[[#Headers],[Mar]],[1]!tblEmplActual[#Headers],0))</f>
        <v>0</v>
      </c>
      <c r="E6" s="19">
        <f>INDEX([1]!tblEmplPlan[#Data],MATCH(INDEX(tblEmplVar[],ROW()-ROW(tblEmplVar[[#Headers],[Apr]]),1),INDEX([1]!tblEmplPlan[#Data],,1),0),MATCH(tblEmplVar[[#Headers],[Apr]],[1]!tblEmplPlan[#Headers],0))-INDEX([1]!tblEmplActual[#Data],MATCH(INDEX(tblEmplVar[],ROW()-ROW(tblEmplVar[[#Headers],[Apr]]),1),INDEX([1]!tblEmplPlan[#Data],,1),0),MATCH(tblEmplVar[[#Headers],[Apr]],[1]!tblEmplActual[#Headers],0))</f>
        <v>-500</v>
      </c>
      <c r="F6" s="19">
        <f>INDEX([1]!tblEmplPlan[#Data],MATCH(INDEX(tblEmplVar[],ROW()-ROW(tblEmplVar[[#Headers],[May]]),1),INDEX([1]!tblEmplPlan[#Data],,1),0),MATCH(tblEmplVar[[#Headers],[May]],[1]!tblEmplPlan[#Headers],0))-INDEX([1]!tblEmplActual[#Data],MATCH(INDEX(tblEmplVar[],ROW()-ROW(tblEmplVar[[#Headers],[May]]),1),INDEX([1]!tblEmplPlan[#Data],,1),0),MATCH(tblEmplVar[[#Headers],[May]],[1]!tblEmplActual[#Headers],0))</f>
        <v>-500</v>
      </c>
      <c r="G6" s="19">
        <f>INDEX([1]!tblEmplPlan[#Data],MATCH(INDEX(tblEmplVar[],ROW()-ROW(tblEmplVar[[#Headers],[Jun]]),1),INDEX([1]!tblEmplPlan[#Data],,1),0),MATCH(tblEmplVar[[#Headers],[Jun]],[1]!tblEmplPlan[#Headers],0))-INDEX([1]!tblEmplActual[#Data],MATCH(INDEX(tblEmplVar[],ROW()-ROW(tblEmplVar[[#Headers],[Jun]]),1),INDEX([1]!tblEmplPlan[#Data],,1),0),MATCH(tblEmplVar[[#Headers],[Jun]],[1]!tblEmplActual[#Headers],0))</f>
        <v>-500</v>
      </c>
      <c r="H6" s="19">
        <f>INDEX([1]!tblEmplPlan[#Data],MATCH(INDEX(tblEmplVar[],ROW()-ROW(tblEmplVar[[#Headers],[Jul]]),1),INDEX([1]!tblEmplPlan[#Data],,1),0),MATCH(tblEmplVar[[#Headers],[Jul]],[1]!tblEmplPlan[#Headers],0))-INDEX([1]!tblEmplActual[#Data],MATCH(INDEX(tblEmplVar[],ROW()-ROW(tblEmplVar[[#Headers],[Jul]]),1),INDEX([1]!tblEmplPlan[#Data],,1),0),MATCH(tblEmplVar[[#Headers],[Jul]],[1]!tblEmplActual[#Headers],0))</f>
        <v>87500</v>
      </c>
      <c r="I6" s="19">
        <f>INDEX([1]!tblEmplPlan[#Data],MATCH(INDEX(tblEmplVar[],ROW()-ROW(tblEmplVar[[#Headers],[Aug]]),1),INDEX([1]!tblEmplPlan[#Data],,1),0),MATCH(tblEmplVar[[#Headers],[Aug]],[1]!tblEmplPlan[#Headers],0))-INDEX([1]!tblEmplActual[#Data],MATCH(INDEX(tblEmplVar[],ROW()-ROW(tblEmplVar[[#Headers],[Aug]]),1),INDEX([1]!tblEmplPlan[#Data],,1),0),MATCH(tblEmplVar[[#Headers],[Aug]],[1]!tblEmplActual[#Headers],0))</f>
        <v>92400</v>
      </c>
      <c r="J6" s="19">
        <f>INDEX([1]!tblEmplPlan[#Data],MATCH(INDEX(tblEmplVar[],ROW()-ROW(tblEmplVar[[#Headers],[Sep]]),1),INDEX([1]!tblEmplPlan[#Data],,1),0),MATCH(tblEmplVar[[#Headers],[Sep]],[1]!tblEmplPlan[#Headers],0))-INDEX([1]!tblEmplActual[#Data],MATCH(INDEX(tblEmplVar[],ROW()-ROW(tblEmplVar[[#Headers],[Sep]]),1),INDEX([1]!tblEmplPlan[#Data],,1),0),MATCH(tblEmplVar[[#Headers],[Sep]],[1]!tblEmplActual[#Headers],0))</f>
        <v>92400</v>
      </c>
      <c r="K6" s="19">
        <f>INDEX([1]!tblEmplPlan[#Data],MATCH(INDEX(tblEmplVar[],ROW()-ROW(tblEmplVar[[#Headers],[Oct]]),1),INDEX([1]!tblEmplPlan[#Data],,1),0),MATCH(tblEmplVar[[#Headers],[Oct]],[1]!tblEmplPlan[#Headers],0))-INDEX([1]!tblEmplActual[#Data],MATCH(INDEX(tblEmplVar[],ROW()-ROW(tblEmplVar[[#Headers],[Oct]]),1),INDEX([1]!tblEmplPlan[#Data],,1),0),MATCH(tblEmplVar[[#Headers],[Oct]],[1]!tblEmplActual[#Headers],0))</f>
        <v>92400</v>
      </c>
      <c r="L6" s="19">
        <f>INDEX([1]!tblEmplPlan[#Data],MATCH(INDEX(tblEmplVar[],ROW()-ROW(tblEmplVar[[#Headers],[Nov]]),1),INDEX([1]!tblEmplPlan[#Data],,1),0),MATCH(tblEmplVar[[#Headers],[Nov]],[1]!tblEmplPlan[#Headers],0))-INDEX([1]!tblEmplActual[#Data],MATCH(INDEX(tblEmplVar[],ROW()-ROW(tblEmplVar[[#Headers],[Nov]]),1),INDEX([1]!tblEmplPlan[#Data],,1),0),MATCH(tblEmplVar[[#Headers],[Nov]],[1]!tblEmplActual[#Headers],0))</f>
        <v>92400</v>
      </c>
      <c r="M6" s="19">
        <f>INDEX([1]!tblEmplPlan[#Data],MATCH(INDEX(tblEmplVar[],ROW()-ROW(tblEmplVar[[#Headers],[Dec]]),1),INDEX([1]!tblEmplPlan[#Data],,1),0),MATCH(tblEmplVar[[#Headers],[Dec]],[1]!tblEmplPlan[#Headers],0))-INDEX([1]!tblEmplActual[#Data],MATCH(INDEX(tblEmplVar[],ROW()-ROW(tblEmplVar[[#Headers],[Dec]]),1),INDEX([1]!tblEmplPlan[#Data],,1),0),MATCH(tblEmplVar[[#Headers],[Dec]],[1]!tblEmplActual[#Headers],0))</f>
        <v>92400</v>
      </c>
      <c r="N6" s="19">
        <f>SUM(tblEmplVar[[#This Row],[Jan]:[Dec]])</f>
        <v>548000</v>
      </c>
    </row>
    <row r="7" spans="1:14" ht="15.75" x14ac:dyDescent="0.35">
      <c r="A7" s="18" t="s">
        <v>18</v>
      </c>
      <c r="B7" s="19">
        <f>INDEX([1]!tblEmplPlan[#Data],MATCH(INDEX(tblEmplVar[],ROW()-ROW(tblEmplVar[[#Headers],[Jan]]),1),INDEX([1]!tblEmplPlan[#Data],,1),0),MATCH(tblEmplVar[[#Headers],[Jan]],[1]!tblEmplPlan[#Headers],0))-INDEX([1]!tblEmplActual[#Data],MATCH(INDEX(tblEmplVar[],ROW()-ROW(tblEmplVar[[#Headers],[Jan]]),1),INDEX([1]!tblEmplPlan[#Data],,1),0),MATCH(tblEmplVar[[#Headers],[Jan]],[1]!tblEmplActual[#Headers],0))</f>
        <v>0</v>
      </c>
      <c r="C7" s="19">
        <f>INDEX([1]!tblEmplPlan[#Data],MATCH(INDEX(tblEmplVar[],ROW()-ROW(tblEmplVar[[#Headers],[Feb]]),1),INDEX([1]!tblEmplPlan[#Data],,1),0),MATCH(tblEmplVar[[#Headers],[Feb]],[1]!tblEmplPlan[#Headers],0))-INDEX([1]!tblEmplActual[#Data],MATCH(INDEX(tblEmplVar[],ROW()-ROW(tblEmplVar[[#Headers],[Feb]]),1),INDEX([1]!tblEmplPlan[#Data],,1),0),MATCH(tblEmplVar[[#Headers],[Feb]],[1]!tblEmplActual[#Headers],0))</f>
        <v>0</v>
      </c>
      <c r="D7" s="19">
        <f>INDEX([1]!tblEmplPlan[#Data],MATCH(INDEX(tblEmplVar[],ROW()-ROW(tblEmplVar[[#Headers],[Mar]]),1),INDEX([1]!tblEmplPlan[#Data],,1),0),MATCH(tblEmplVar[[#Headers],[Mar]],[1]!tblEmplPlan[#Headers],0))-INDEX([1]!tblEmplActual[#Data],MATCH(INDEX(tblEmplVar[],ROW()-ROW(tblEmplVar[[#Headers],[Mar]]),1),INDEX([1]!tblEmplPlan[#Data],,1),0),MATCH(tblEmplVar[[#Headers],[Mar]],[1]!tblEmplActual[#Headers],0))</f>
        <v>0</v>
      </c>
      <c r="E7" s="19">
        <f>INDEX([1]!tblEmplPlan[#Data],MATCH(INDEX(tblEmplVar[],ROW()-ROW(tblEmplVar[[#Headers],[Apr]]),1),INDEX([1]!tblEmplPlan[#Data],,1),0),MATCH(tblEmplVar[[#Headers],[Apr]],[1]!tblEmplPlan[#Headers],0))-INDEX([1]!tblEmplActual[#Data],MATCH(INDEX(tblEmplVar[],ROW()-ROW(tblEmplVar[[#Headers],[Apr]]),1),INDEX([1]!tblEmplPlan[#Data],,1),0),MATCH(tblEmplVar[[#Headers],[Apr]],[1]!tblEmplActual[#Headers],0))</f>
        <v>-135</v>
      </c>
      <c r="F7" s="19">
        <f>INDEX([1]!tblEmplPlan[#Data],MATCH(INDEX(tblEmplVar[],ROW()-ROW(tblEmplVar[[#Headers],[May]]),1),INDEX([1]!tblEmplPlan[#Data],,1),0),MATCH(tblEmplVar[[#Headers],[May]],[1]!tblEmplPlan[#Headers],0))-INDEX([1]!tblEmplActual[#Data],MATCH(INDEX(tblEmplVar[],ROW()-ROW(tblEmplVar[[#Headers],[May]]),1),INDEX([1]!tblEmplPlan[#Data],,1),0),MATCH(tblEmplVar[[#Headers],[May]],[1]!tblEmplActual[#Headers],0))</f>
        <v>-135</v>
      </c>
      <c r="G7" s="19">
        <f>INDEX([1]!tblEmplPlan[#Data],MATCH(INDEX(tblEmplVar[],ROW()-ROW(tblEmplVar[[#Headers],[Jun]]),1),INDEX([1]!tblEmplPlan[#Data],,1),0),MATCH(tblEmplVar[[#Headers],[Jun]],[1]!tblEmplPlan[#Headers],0))-INDEX([1]!tblEmplActual[#Data],MATCH(INDEX(tblEmplVar[],ROW()-ROW(tblEmplVar[[#Headers],[Jun]]),1),INDEX([1]!tblEmplPlan[#Data],,1),0),MATCH(tblEmplVar[[#Headers],[Jun]],[1]!tblEmplActual[#Headers],0))</f>
        <v>-135</v>
      </c>
      <c r="H7" s="19">
        <f>INDEX([1]!tblEmplPlan[#Data],MATCH(INDEX(tblEmplVar[],ROW()-ROW(tblEmplVar[[#Headers],[Jul]]),1),INDEX([1]!tblEmplPlan[#Data],,1),0),MATCH(tblEmplVar[[#Headers],[Jul]],[1]!tblEmplPlan[#Headers],0))-INDEX([1]!tblEmplActual[#Data],MATCH(INDEX(tblEmplVar[],ROW()-ROW(tblEmplVar[[#Headers],[Jul]]),1),INDEX([1]!tblEmplPlan[#Data],,1),0),MATCH(tblEmplVar[[#Headers],[Jul]],[1]!tblEmplActual[#Headers],0))</f>
        <v>23625</v>
      </c>
      <c r="I7" s="19">
        <f>INDEX([1]!tblEmplPlan[#Data],MATCH(INDEX(tblEmplVar[],ROW()-ROW(tblEmplVar[[#Headers],[Aug]]),1),INDEX([1]!tblEmplPlan[#Data],,1),0),MATCH(tblEmplVar[[#Headers],[Aug]],[1]!tblEmplPlan[#Headers],0))-INDEX([1]!tblEmplActual[#Data],MATCH(INDEX(tblEmplVar[],ROW()-ROW(tblEmplVar[[#Headers],[Aug]]),1),INDEX([1]!tblEmplPlan[#Data],,1),0),MATCH(tblEmplVar[[#Headers],[Aug]],[1]!tblEmplActual[#Headers],0))</f>
        <v>24948</v>
      </c>
      <c r="J7" s="19">
        <f>INDEX([1]!tblEmplPlan[#Data],MATCH(INDEX(tblEmplVar[],ROW()-ROW(tblEmplVar[[#Headers],[Sep]]),1),INDEX([1]!tblEmplPlan[#Data],,1),0),MATCH(tblEmplVar[[#Headers],[Sep]],[1]!tblEmplPlan[#Headers],0))-INDEX([1]!tblEmplActual[#Data],MATCH(INDEX(tblEmplVar[],ROW()-ROW(tblEmplVar[[#Headers],[Sep]]),1),INDEX([1]!tblEmplPlan[#Data],,1),0),MATCH(tblEmplVar[[#Headers],[Sep]],[1]!tblEmplActual[#Headers],0))</f>
        <v>24948</v>
      </c>
      <c r="K7" s="19">
        <f>INDEX([1]!tblEmplPlan[#Data],MATCH(INDEX(tblEmplVar[],ROW()-ROW(tblEmplVar[[#Headers],[Oct]]),1),INDEX([1]!tblEmplPlan[#Data],,1),0),MATCH(tblEmplVar[[#Headers],[Oct]],[1]!tblEmplPlan[#Headers],0))-INDEX([1]!tblEmplActual[#Data],MATCH(INDEX(tblEmplVar[],ROW()-ROW(tblEmplVar[[#Headers],[Oct]]),1),INDEX([1]!tblEmplPlan[#Data],,1),0),MATCH(tblEmplVar[[#Headers],[Oct]],[1]!tblEmplActual[#Headers],0))</f>
        <v>24948</v>
      </c>
      <c r="L7" s="19">
        <f>INDEX([1]!tblEmplPlan[#Data],MATCH(INDEX(tblEmplVar[],ROW()-ROW(tblEmplVar[[#Headers],[Nov]]),1),INDEX([1]!tblEmplPlan[#Data],,1),0),MATCH(tblEmplVar[[#Headers],[Nov]],[1]!tblEmplPlan[#Headers],0))-INDEX([1]!tblEmplActual[#Data],MATCH(INDEX(tblEmplVar[],ROW()-ROW(tblEmplVar[[#Headers],[Nov]]),1),INDEX([1]!tblEmplPlan[#Data],,1),0),MATCH(tblEmplVar[[#Headers],[Nov]],[1]!tblEmplActual[#Headers],0))</f>
        <v>24948</v>
      </c>
      <c r="M7" s="19">
        <f>INDEX([1]!tblEmplPlan[#Data],MATCH(INDEX(tblEmplVar[],ROW()-ROW(tblEmplVar[[#Headers],[Dec]]),1),INDEX([1]!tblEmplPlan[#Data],,1),0),MATCH(tblEmplVar[[#Headers],[Dec]],[1]!tblEmplPlan[#Headers],0))-INDEX([1]!tblEmplActual[#Data],MATCH(INDEX(tblEmplVar[],ROW()-ROW(tblEmplVar[[#Headers],[Dec]]),1),INDEX([1]!tblEmplPlan[#Data],,1),0),MATCH(tblEmplVar[[#Headers],[Dec]],[1]!tblEmplActual[#Headers],0))</f>
        <v>24948</v>
      </c>
      <c r="N7" s="19">
        <f>SUM(tblEmplVar[[#This Row],[Jan]:[Dec]])</f>
        <v>147960</v>
      </c>
    </row>
    <row r="8" spans="1:14" ht="15.75" x14ac:dyDescent="0.35">
      <c r="A8" s="20" t="s">
        <v>19</v>
      </c>
      <c r="B8" s="21">
        <f>SUBTOTAL(109,tblEmplVar[Jan])</f>
        <v>0</v>
      </c>
      <c r="C8" s="21">
        <f>SUBTOTAL(109,tblEmplVar[Feb])</f>
        <v>0</v>
      </c>
      <c r="D8" s="21">
        <f>SUBTOTAL(109,tblEmplVar[Mar])</f>
        <v>0</v>
      </c>
      <c r="E8" s="21">
        <f>SUBTOTAL(109,tblEmplVar[Apr])</f>
        <v>-635</v>
      </c>
      <c r="F8" s="21">
        <f>SUBTOTAL(109,tblEmplVar[May])</f>
        <v>-635</v>
      </c>
      <c r="G8" s="21">
        <f>SUBTOTAL(109,tblEmplVar[Jun])</f>
        <v>-635</v>
      </c>
      <c r="H8" s="21">
        <f>SUBTOTAL(109,tblEmplVar[Jul])</f>
        <v>111125</v>
      </c>
      <c r="I8" s="21">
        <f>SUBTOTAL(109,tblEmplVar[Aug])</f>
        <v>117348</v>
      </c>
      <c r="J8" s="21">
        <f>SUBTOTAL(109,tblEmplVar[Sep])</f>
        <v>117348</v>
      </c>
      <c r="K8" s="21">
        <f>SUBTOTAL(109,tblEmplVar[Oct])</f>
        <v>117348</v>
      </c>
      <c r="L8" s="21">
        <f>SUBTOTAL(109,tblEmplVar[Nov])</f>
        <v>117348</v>
      </c>
      <c r="M8" s="21">
        <f>SUBTOTAL(109,tblEmplVar[Dec])</f>
        <v>117348</v>
      </c>
      <c r="N8" s="21">
        <f>SUBTOTAL(109,tblEmplVar[YEAR])</f>
        <v>695960</v>
      </c>
    </row>
    <row r="9" spans="1:14" ht="21" customHeight="1" x14ac:dyDescent="0.3">
      <c r="A9" s="22"/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4"/>
    </row>
    <row r="10" spans="1:14" ht="21" customHeight="1" x14ac:dyDescent="0.3">
      <c r="A10" s="15" t="s">
        <v>20</v>
      </c>
      <c r="B10" s="16" t="s">
        <v>3</v>
      </c>
      <c r="C10" s="16" t="s">
        <v>4</v>
      </c>
      <c r="D10" s="17" t="s">
        <v>5</v>
      </c>
      <c r="E10" s="16" t="s">
        <v>6</v>
      </c>
      <c r="F10" s="16" t="s">
        <v>7</v>
      </c>
      <c r="G10" s="16" t="s">
        <v>8</v>
      </c>
      <c r="H10" s="16" t="s">
        <v>9</v>
      </c>
      <c r="I10" s="16" t="s">
        <v>10</v>
      </c>
      <c r="J10" s="16" t="s">
        <v>11</v>
      </c>
      <c r="K10" s="16" t="s">
        <v>12</v>
      </c>
      <c r="L10" s="16" t="s">
        <v>13</v>
      </c>
      <c r="M10" s="16" t="s">
        <v>14</v>
      </c>
      <c r="N10" s="16" t="s">
        <v>15</v>
      </c>
    </row>
    <row r="11" spans="1:14" ht="15.75" x14ac:dyDescent="0.35">
      <c r="A11" s="18" t="s">
        <v>21</v>
      </c>
      <c r="B11" s="19">
        <f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f>
        <v>0</v>
      </c>
      <c r="C11" s="19">
        <f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f>
        <v>0</v>
      </c>
      <c r="D11" s="19">
        <f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f>
        <v>0</v>
      </c>
      <c r="E11" s="19">
        <f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f>
        <v>0</v>
      </c>
      <c r="F11" s="19">
        <f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f>
        <v>0</v>
      </c>
      <c r="G11" s="19">
        <f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f>
        <v>0</v>
      </c>
      <c r="H11" s="19">
        <f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f>
        <v>9800</v>
      </c>
      <c r="I11" s="19">
        <f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f>
        <v>9800</v>
      </c>
      <c r="J11" s="19">
        <f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f>
        <v>9800</v>
      </c>
      <c r="K11" s="19">
        <f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f>
        <v>9800</v>
      </c>
      <c r="L11" s="19">
        <f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f>
        <v>9800</v>
      </c>
      <c r="M11" s="19">
        <f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f>
        <v>9800</v>
      </c>
      <c r="N11" s="19">
        <f>SUM(tblOffVar[[#This Row],[Jan]:[Dec]])</f>
        <v>58800</v>
      </c>
    </row>
    <row r="12" spans="1:14" ht="15.75" x14ac:dyDescent="0.35">
      <c r="A12" s="18" t="s">
        <v>22</v>
      </c>
      <c r="B12" s="19">
        <f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f>
        <v>-4</v>
      </c>
      <c r="C12" s="19">
        <f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f>
        <v>-30</v>
      </c>
      <c r="D12" s="19">
        <f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f>
        <v>15</v>
      </c>
      <c r="E12" s="19">
        <f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f>
        <v>-130</v>
      </c>
      <c r="F12" s="19">
        <f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f>
        <v>13</v>
      </c>
      <c r="G12" s="19">
        <f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f>
        <v>12</v>
      </c>
      <c r="H12" s="19">
        <f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f>
        <v>100</v>
      </c>
      <c r="I12" s="19">
        <f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f>
        <v>100</v>
      </c>
      <c r="J12" s="19">
        <f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f>
        <v>100</v>
      </c>
      <c r="K12" s="19">
        <f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f>
        <v>100</v>
      </c>
      <c r="L12" s="19">
        <f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f>
        <v>400</v>
      </c>
      <c r="M12" s="19">
        <f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f>
        <v>400</v>
      </c>
      <c r="N12" s="19">
        <f>SUM(tblOffVar[[#This Row],[Jan]:[Dec]])</f>
        <v>1076</v>
      </c>
    </row>
    <row r="13" spans="1:14" ht="15.75" x14ac:dyDescent="0.35">
      <c r="A13" s="18" t="s">
        <v>23</v>
      </c>
      <c r="B13" s="19">
        <f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f>
        <v>12</v>
      </c>
      <c r="C13" s="19">
        <f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f>
        <v>22</v>
      </c>
      <c r="D13" s="19">
        <f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f>
        <v>32</v>
      </c>
      <c r="E13" s="19">
        <f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f>
        <v>1</v>
      </c>
      <c r="F13" s="19">
        <f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f>
        <v>-6</v>
      </c>
      <c r="G13" s="19">
        <f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f>
        <v>10</v>
      </c>
      <c r="H13" s="19">
        <f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f>
        <v>300</v>
      </c>
      <c r="I13" s="19">
        <f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f>
        <v>300</v>
      </c>
      <c r="J13" s="19">
        <f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f>
        <v>300</v>
      </c>
      <c r="K13" s="19">
        <f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f>
        <v>300</v>
      </c>
      <c r="L13" s="19">
        <f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f>
        <v>300</v>
      </c>
      <c r="M13" s="19">
        <f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f>
        <v>300</v>
      </c>
      <c r="N13" s="19">
        <f>SUM(tblOffVar[[#This Row],[Jan]:[Dec]])</f>
        <v>1871</v>
      </c>
    </row>
    <row r="14" spans="1:14" ht="15.75" x14ac:dyDescent="0.35">
      <c r="A14" s="18" t="s">
        <v>24</v>
      </c>
      <c r="B14" s="19">
        <f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f>
        <v>5</v>
      </c>
      <c r="C14" s="19">
        <f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f>
        <v>7</v>
      </c>
      <c r="D14" s="19">
        <f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f>
        <v>6</v>
      </c>
      <c r="E14" s="19">
        <f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f>
        <v>4</v>
      </c>
      <c r="F14" s="19">
        <f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f>
        <v>6</v>
      </c>
      <c r="G14" s="19">
        <f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f>
        <v>4</v>
      </c>
      <c r="H14" s="19">
        <f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f>
        <v>40</v>
      </c>
      <c r="I14" s="19">
        <f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f>
        <v>40</v>
      </c>
      <c r="J14" s="19">
        <f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f>
        <v>40</v>
      </c>
      <c r="K14" s="19">
        <f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f>
        <v>40</v>
      </c>
      <c r="L14" s="19">
        <f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f>
        <v>40</v>
      </c>
      <c r="M14" s="19">
        <f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f>
        <v>40</v>
      </c>
      <c r="N14" s="19">
        <f>SUM(tblOffVar[[#This Row],[Jan]:[Dec]])</f>
        <v>272</v>
      </c>
    </row>
    <row r="15" spans="1:14" ht="15.75" x14ac:dyDescent="0.35">
      <c r="A15" s="18" t="s">
        <v>25</v>
      </c>
      <c r="B15" s="19">
        <f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f>
        <v>26</v>
      </c>
      <c r="C15" s="19">
        <f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f>
        <v>15</v>
      </c>
      <c r="D15" s="19">
        <f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f>
        <v>-15</v>
      </c>
      <c r="E15" s="19">
        <f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f>
        <v>5</v>
      </c>
      <c r="F15" s="19">
        <f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f>
        <v>5</v>
      </c>
      <c r="G15" s="19">
        <f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f>
        <v>30</v>
      </c>
      <c r="H15" s="19">
        <f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f>
        <v>250</v>
      </c>
      <c r="I15" s="19">
        <f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f>
        <v>250</v>
      </c>
      <c r="J15" s="19">
        <f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f>
        <v>250</v>
      </c>
      <c r="K15" s="19">
        <f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f>
        <v>250</v>
      </c>
      <c r="L15" s="19">
        <f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f>
        <v>250</v>
      </c>
      <c r="M15" s="19">
        <f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f>
        <v>250</v>
      </c>
      <c r="N15" s="19">
        <f>SUM(tblOffVar[[#This Row],[Jan]:[Dec]])</f>
        <v>1566</v>
      </c>
    </row>
    <row r="16" spans="1:14" ht="15.75" x14ac:dyDescent="0.35">
      <c r="A16" s="18" t="s">
        <v>26</v>
      </c>
      <c r="B16" s="19">
        <f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f>
        <v>0</v>
      </c>
      <c r="C16" s="19">
        <f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f>
        <v>0</v>
      </c>
      <c r="D16" s="19">
        <f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f>
        <v>0</v>
      </c>
      <c r="E16" s="19">
        <f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f>
        <v>0</v>
      </c>
      <c r="F16" s="19">
        <f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f>
        <v>0</v>
      </c>
      <c r="G16" s="19">
        <f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f>
        <v>0</v>
      </c>
      <c r="H16" s="19">
        <f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f>
        <v>180</v>
      </c>
      <c r="I16" s="19">
        <f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f>
        <v>180</v>
      </c>
      <c r="J16" s="19">
        <f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f>
        <v>180</v>
      </c>
      <c r="K16" s="19">
        <f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f>
        <v>180</v>
      </c>
      <c r="L16" s="19">
        <f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f>
        <v>180</v>
      </c>
      <c r="M16" s="19">
        <f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f>
        <v>180</v>
      </c>
      <c r="N16" s="19">
        <f>SUM(tblOffVar[[#This Row],[Jan]:[Dec]])</f>
        <v>1080</v>
      </c>
    </row>
    <row r="17" spans="1:14" ht="15.75" x14ac:dyDescent="0.35">
      <c r="A17" s="18" t="s">
        <v>27</v>
      </c>
      <c r="B17" s="19">
        <f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f>
        <v>-56</v>
      </c>
      <c r="C17" s="19">
        <f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f>
        <v>58</v>
      </c>
      <c r="D17" s="19">
        <f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f>
        <v>40</v>
      </c>
      <c r="E17" s="19">
        <f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f>
        <v>-21</v>
      </c>
      <c r="F17" s="19">
        <f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f>
        <v>-56</v>
      </c>
      <c r="G17" s="19">
        <f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f>
        <v>-40</v>
      </c>
      <c r="H17" s="19">
        <f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f>
        <v>200</v>
      </c>
      <c r="I17" s="19">
        <f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f>
        <v>200</v>
      </c>
      <c r="J17" s="19">
        <f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f>
        <v>200</v>
      </c>
      <c r="K17" s="19">
        <f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f>
        <v>200</v>
      </c>
      <c r="L17" s="19">
        <f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f>
        <v>200</v>
      </c>
      <c r="M17" s="19">
        <f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f>
        <v>200</v>
      </c>
      <c r="N17" s="19">
        <f>SUM(tblOffVar[[#This Row],[Jan]:[Dec]])</f>
        <v>1125</v>
      </c>
    </row>
    <row r="18" spans="1:14" ht="15.75" x14ac:dyDescent="0.35">
      <c r="A18" s="18" t="s">
        <v>28</v>
      </c>
      <c r="B18" s="19">
        <f>INDEX([1]!tblOffPlan[#Data],MATCH(INDEX(tblOffVar[],ROW()-ROW(tblOffVar[[#Headers],[Jan]]),1),INDEX([1]!tblOffPlan[#Data],,1),0),MATCH(tblOffVar[[#Headers],[Jan]],[1]!tblOffPlan[#Headers],0))-INDEX([1]!tblOffActual[#Data],MATCH(INDEX(tblOffVar[],ROW()-ROW(tblOffVar[[#Headers],[Jan]]),1),INDEX([1]!tblOffPlan[#Data],,1),0),MATCH(tblOffVar[[#Headers],[Jan]],[1]!tblOffActual[#Headers],0))</f>
        <v>0</v>
      </c>
      <c r="C18" s="19">
        <f>INDEX([1]!tblOffPlan[#Data],MATCH(INDEX(tblOffVar[],ROW()-ROW(tblOffVar[[#Headers],[Feb]]),1),INDEX([1]!tblOffPlan[#Data],,1),0),MATCH(tblOffVar[[#Headers],[Feb]],[1]!tblOffPlan[#Headers],0))-INDEX([1]!tblOffActual[#Data],MATCH(INDEX(tblOffVar[],ROW()-ROW(tblOffVar[[#Headers],[Feb]]),1),INDEX([1]!tblOffPlan[#Data],,1),0),MATCH(tblOffVar[[#Headers],[Feb]],[1]!tblOffActual[#Headers],0))</f>
        <v>0</v>
      </c>
      <c r="D18" s="19">
        <f>INDEX([1]!tblOffPlan[#Data],MATCH(INDEX(tblOffVar[],ROW()-ROW(tblOffVar[[#Headers],[Mar]]),1),INDEX([1]!tblOffPlan[#Data],,1),0),MATCH(tblOffVar[[#Headers],[Mar]],[1]!tblOffPlan[#Headers],0))-INDEX([1]!tblOffActual[#Data],MATCH(INDEX(tblOffVar[],ROW()-ROW(tblOffVar[[#Headers],[Mar]]),1),INDEX([1]!tblOffPlan[#Data],,1),0),MATCH(tblOffVar[[#Headers],[Mar]],[1]!tblOffActual[#Headers],0))</f>
        <v>0</v>
      </c>
      <c r="E18" s="19">
        <f>INDEX([1]!tblOffPlan[#Data],MATCH(INDEX(tblOffVar[],ROW()-ROW(tblOffVar[[#Headers],[Apr]]),1),INDEX([1]!tblOffPlan[#Data],,1),0),MATCH(tblOffVar[[#Headers],[Apr]],[1]!tblOffPlan[#Headers],0))-INDEX([1]!tblOffActual[#Data],MATCH(INDEX(tblOffVar[],ROW()-ROW(tblOffVar[[#Headers],[Apr]]),1),INDEX([1]!tblOffPlan[#Data],,1),0),MATCH(tblOffVar[[#Headers],[Apr]],[1]!tblOffActual[#Headers],0))</f>
        <v>0</v>
      </c>
      <c r="F18" s="19">
        <f>INDEX([1]!tblOffPlan[#Data],MATCH(INDEX(tblOffVar[],ROW()-ROW(tblOffVar[[#Headers],[May]]),1),INDEX([1]!tblOffPlan[#Data],,1),0),MATCH(tblOffVar[[#Headers],[May]],[1]!tblOffPlan[#Headers],0))-INDEX([1]!tblOffActual[#Data],MATCH(INDEX(tblOffVar[],ROW()-ROW(tblOffVar[[#Headers],[May]]),1),INDEX([1]!tblOffPlan[#Data],,1),0),MATCH(tblOffVar[[#Headers],[May]],[1]!tblOffActual[#Headers],0))</f>
        <v>0</v>
      </c>
      <c r="G18" s="19">
        <f>INDEX([1]!tblOffPlan[#Data],MATCH(INDEX(tblOffVar[],ROW()-ROW(tblOffVar[[#Headers],[Jun]]),1),INDEX([1]!tblOffPlan[#Data],,1),0),MATCH(tblOffVar[[#Headers],[Jun]],[1]!tblOffPlan[#Headers],0))-INDEX([1]!tblOffActual[#Data],MATCH(INDEX(tblOffVar[],ROW()-ROW(tblOffVar[[#Headers],[Jun]]),1),INDEX([1]!tblOffPlan[#Data],,1),0),MATCH(tblOffVar[[#Headers],[Jun]],[1]!tblOffActual[#Headers],0))</f>
        <v>0</v>
      </c>
      <c r="H18" s="19">
        <f>INDEX([1]!tblOffPlan[#Data],MATCH(INDEX(tblOffVar[],ROW()-ROW(tblOffVar[[#Headers],[Jul]]),1),INDEX([1]!tblOffPlan[#Data],,1),0),MATCH(tblOffVar[[#Headers],[Jul]],[1]!tblOffPlan[#Headers],0))-INDEX([1]!tblOffActual[#Data],MATCH(INDEX(tblOffVar[],ROW()-ROW(tblOffVar[[#Headers],[Jul]]),1),INDEX([1]!tblOffPlan[#Data],,1),0),MATCH(tblOffVar[[#Headers],[Jul]],[1]!tblOffActual[#Headers],0))</f>
        <v>600</v>
      </c>
      <c r="I18" s="19">
        <f>INDEX([1]!tblOffPlan[#Data],MATCH(INDEX(tblOffVar[],ROW()-ROW(tblOffVar[[#Headers],[Aug]]),1),INDEX([1]!tblOffPlan[#Data],,1),0),MATCH(tblOffVar[[#Headers],[Aug]],[1]!tblOffPlan[#Headers],0))-INDEX([1]!tblOffActual[#Data],MATCH(INDEX(tblOffVar[],ROW()-ROW(tblOffVar[[#Headers],[Aug]]),1),INDEX([1]!tblOffPlan[#Data],,1),0),MATCH(tblOffVar[[#Headers],[Aug]],[1]!tblOffActual[#Headers],0))</f>
        <v>600</v>
      </c>
      <c r="J18" s="19">
        <f>INDEX([1]!tblOffPlan[#Data],MATCH(INDEX(tblOffVar[],ROW()-ROW(tblOffVar[[#Headers],[Sep]]),1),INDEX([1]!tblOffPlan[#Data],,1),0),MATCH(tblOffVar[[#Headers],[Sep]],[1]!tblOffPlan[#Headers],0))-INDEX([1]!tblOffActual[#Data],MATCH(INDEX(tblOffVar[],ROW()-ROW(tblOffVar[[#Headers],[Sep]]),1),INDEX([1]!tblOffPlan[#Data],,1),0),MATCH(tblOffVar[[#Headers],[Sep]],[1]!tblOffActual[#Headers],0))</f>
        <v>600</v>
      </c>
      <c r="K18" s="19">
        <f>INDEX([1]!tblOffPlan[#Data],MATCH(INDEX(tblOffVar[],ROW()-ROW(tblOffVar[[#Headers],[Oct]]),1),INDEX([1]!tblOffPlan[#Data],,1),0),MATCH(tblOffVar[[#Headers],[Oct]],[1]!tblOffPlan[#Headers],0))-INDEX([1]!tblOffActual[#Data],MATCH(INDEX(tblOffVar[],ROW()-ROW(tblOffVar[[#Headers],[Oct]]),1),INDEX([1]!tblOffPlan[#Data],,1),0),MATCH(tblOffVar[[#Headers],[Oct]],[1]!tblOffActual[#Headers],0))</f>
        <v>600</v>
      </c>
      <c r="L18" s="19">
        <f>INDEX([1]!tblOffPlan[#Data],MATCH(INDEX(tblOffVar[],ROW()-ROW(tblOffVar[[#Headers],[Nov]]),1),INDEX([1]!tblOffPlan[#Data],,1),0),MATCH(tblOffVar[[#Headers],[Nov]],[1]!tblOffPlan[#Headers],0))-INDEX([1]!tblOffActual[#Data],MATCH(INDEX(tblOffVar[],ROW()-ROW(tblOffVar[[#Headers],[Nov]]),1),INDEX([1]!tblOffPlan[#Data],,1),0),MATCH(tblOffVar[[#Headers],[Nov]],[1]!tblOffActual[#Headers],0))</f>
        <v>600</v>
      </c>
      <c r="M18" s="19">
        <f>INDEX([1]!tblOffPlan[#Data],MATCH(INDEX(tblOffVar[],ROW()-ROW(tblOffVar[[#Headers],[Dec]]),1),INDEX([1]!tblOffPlan[#Data],,1),0),MATCH(tblOffVar[[#Headers],[Dec]],[1]!tblOffPlan[#Headers],0))-INDEX([1]!tblOffActual[#Data],MATCH(INDEX(tblOffVar[],ROW()-ROW(tblOffVar[[#Headers],[Dec]]),1),INDEX([1]!tblOffPlan[#Data],,1),0),MATCH(tblOffVar[[#Headers],[Dec]],[1]!tblOffActual[#Headers],0))</f>
        <v>600</v>
      </c>
      <c r="N18" s="19">
        <f>SUM(tblOffVar[[#This Row],[Jan]:[Dec]])</f>
        <v>3600</v>
      </c>
    </row>
    <row r="19" spans="1:14" ht="15.75" x14ac:dyDescent="0.35">
      <c r="A19" s="20" t="s">
        <v>19</v>
      </c>
      <c r="B19" s="21">
        <f>SUBTOTAL(109,tblOffVar[Jan])</f>
        <v>-17</v>
      </c>
      <c r="C19" s="21">
        <f>SUBTOTAL(109,tblOffVar[Feb])</f>
        <v>72</v>
      </c>
      <c r="D19" s="21">
        <f>SUBTOTAL(109,tblOffVar[Mar])</f>
        <v>78</v>
      </c>
      <c r="E19" s="21">
        <f>SUBTOTAL(109,tblOffVar[Apr])</f>
        <v>-141</v>
      </c>
      <c r="F19" s="21">
        <f>SUBTOTAL(109,tblOffVar[May])</f>
        <v>-38</v>
      </c>
      <c r="G19" s="21">
        <f>SUBTOTAL(109,tblOffVar[Jun])</f>
        <v>16</v>
      </c>
      <c r="H19" s="21">
        <f>SUBTOTAL(109,tblOffVar[Jul])</f>
        <v>11470</v>
      </c>
      <c r="I19" s="21">
        <f>SUBTOTAL(109,tblOffVar[Aug])</f>
        <v>11470</v>
      </c>
      <c r="J19" s="21">
        <f>SUBTOTAL(109,tblOffVar[Sep])</f>
        <v>11470</v>
      </c>
      <c r="K19" s="21">
        <f>SUBTOTAL(109,tblOffVar[Oct])</f>
        <v>11470</v>
      </c>
      <c r="L19" s="21">
        <f>SUBTOTAL(109,tblOffVar[Nov])</f>
        <v>11770</v>
      </c>
      <c r="M19" s="21">
        <f>SUBTOTAL(109,tblOffVar[Dec])</f>
        <v>11770</v>
      </c>
      <c r="N19" s="21">
        <f>SUBTOTAL(109,tblOffVar[YEAR])</f>
        <v>69390</v>
      </c>
    </row>
    <row r="20" spans="1:14" ht="21" customHeight="1" x14ac:dyDescent="0.3">
      <c r="A20" s="25"/>
      <c r="B20" s="25"/>
      <c r="C20" s="23"/>
      <c r="D20" s="23"/>
      <c r="E20" s="26"/>
      <c r="F20" s="26"/>
      <c r="G20" s="26"/>
      <c r="H20" s="26"/>
      <c r="I20" s="26"/>
      <c r="J20" s="26"/>
      <c r="K20" s="26"/>
      <c r="L20" s="26"/>
      <c r="M20" s="26"/>
      <c r="N20" s="24"/>
    </row>
    <row r="21" spans="1:14" ht="21" customHeight="1" x14ac:dyDescent="0.3">
      <c r="A21" s="15" t="s">
        <v>29</v>
      </c>
      <c r="B21" s="16" t="s">
        <v>3</v>
      </c>
      <c r="C21" s="16" t="s">
        <v>4</v>
      </c>
      <c r="D21" s="17" t="s">
        <v>5</v>
      </c>
      <c r="E21" s="16" t="s">
        <v>6</v>
      </c>
      <c r="F21" s="16" t="s">
        <v>7</v>
      </c>
      <c r="G21" s="16" t="s">
        <v>8</v>
      </c>
      <c r="H21" s="16" t="s">
        <v>9</v>
      </c>
      <c r="I21" s="16" t="s">
        <v>10</v>
      </c>
      <c r="J21" s="16" t="s">
        <v>11</v>
      </c>
      <c r="K21" s="16" t="s">
        <v>12</v>
      </c>
      <c r="L21" s="16" t="s">
        <v>13</v>
      </c>
      <c r="M21" s="16" t="s">
        <v>14</v>
      </c>
      <c r="N21" s="16" t="s">
        <v>15</v>
      </c>
    </row>
    <row r="22" spans="1:14" ht="15.75" x14ac:dyDescent="0.35">
      <c r="A22" s="18" t="s">
        <v>30</v>
      </c>
      <c r="B22" s="19">
        <f>INDEX([1]!tblMarkPlan[#Data],MATCH(INDEX(tblMarkVar[],ROW()-ROW(tblMarkVar[[#Headers],[Jan]]),1),INDEX([1]!tblMarkPlan[#Data],,1),0),MATCH(tblMarkVar[[#Headers],[Jan]],[1]!tblMarkPlan[#Headers],0))-INDEX([1]!tblMarkActual[#Data],MATCH(INDEX(tblMarkVar[],ROW()-ROW(tblMarkVar[[#Headers],[Jan]]),1),INDEX([1]!tblMarkPlan[#Data],,1),0),MATCH(tblMarkVar[[#Headers],[Jan]],[1]!tblMarkActual[#Headers],0))</f>
        <v>0</v>
      </c>
      <c r="C22" s="19">
        <f>INDEX([1]!tblMarkPlan[#Data],MATCH(INDEX(tblMarkVar[],ROW()-ROW(tblMarkVar[[#Headers],[Feb]]),1),INDEX([1]!tblMarkPlan[#Data],,1),0),MATCH(tblMarkVar[[#Headers],[Feb]],[1]!tblMarkPlan[#Headers],0))-INDEX([1]!tblMarkActual[#Data],MATCH(INDEX(tblMarkVar[],ROW()-ROW(tblMarkVar[[#Headers],[Feb]]),1),INDEX([1]!tblMarkPlan[#Data],,1),0),MATCH(tblMarkVar[[#Headers],[Feb]],[1]!tblMarkActual[#Headers],0))</f>
        <v>0</v>
      </c>
      <c r="D22" s="19">
        <f>INDEX([1]!tblMarkPlan[#Data],MATCH(INDEX(tblMarkVar[],ROW()-ROW(tblMarkVar[[#Headers],[Mar]]),1),INDEX([1]!tblMarkPlan[#Data],,1),0),MATCH(tblMarkVar[[#Headers],[Mar]],[1]!tblMarkPlan[#Headers],0))-INDEX([1]!tblMarkActual[#Data],MATCH(INDEX(tblMarkVar[],ROW()-ROW(tblMarkVar[[#Headers],[Mar]]),1),INDEX([1]!tblMarkPlan[#Data],,1),0),MATCH(tblMarkVar[[#Headers],[Mar]],[1]!tblMarkActual[#Headers],0))</f>
        <v>0</v>
      </c>
      <c r="E22" s="19">
        <f>INDEX([1]!tblMarkPlan[#Data],MATCH(INDEX(tblMarkVar[],ROW()-ROW(tblMarkVar[[#Headers],[Apr]]),1),INDEX([1]!tblMarkPlan[#Data],,1),0),MATCH(tblMarkVar[[#Headers],[Apr]],[1]!tblMarkPlan[#Headers],0))-INDEX([1]!tblMarkActual[#Data],MATCH(INDEX(tblMarkVar[],ROW()-ROW(tblMarkVar[[#Headers],[Apr]]),1),INDEX([1]!tblMarkPlan[#Data],,1),0),MATCH(tblMarkVar[[#Headers],[Apr]],[1]!tblMarkActual[#Headers],0))</f>
        <v>0</v>
      </c>
      <c r="F22" s="19">
        <f>INDEX([1]!tblMarkPlan[#Data],MATCH(INDEX(tblMarkVar[],ROW()-ROW(tblMarkVar[[#Headers],[May]]),1),INDEX([1]!tblMarkPlan[#Data],,1),0),MATCH(tblMarkVar[[#Headers],[May]],[1]!tblMarkPlan[#Headers],0))-INDEX([1]!tblMarkActual[#Data],MATCH(INDEX(tblMarkVar[],ROW()-ROW(tblMarkVar[[#Headers],[May]]),1),INDEX([1]!tblMarkPlan[#Data],,1),0),MATCH(tblMarkVar[[#Headers],[May]],[1]!tblMarkActual[#Headers],0))</f>
        <v>0</v>
      </c>
      <c r="G22" s="19">
        <f>INDEX([1]!tblMarkPlan[#Data],MATCH(INDEX(tblMarkVar[],ROW()-ROW(tblMarkVar[[#Headers],[Jun]]),1),INDEX([1]!tblMarkPlan[#Data],,1),0),MATCH(tblMarkVar[[#Headers],[Jun]],[1]!tblMarkPlan[#Headers],0))-INDEX([1]!tblMarkActual[#Data],MATCH(INDEX(tblMarkVar[],ROW()-ROW(tblMarkVar[[#Headers],[Jun]]),1),INDEX([1]!tblMarkPlan[#Data],,1),0),MATCH(tblMarkVar[[#Headers],[Jun]],[1]!tblMarkActual[#Headers],0))</f>
        <v>0</v>
      </c>
      <c r="H22" s="19">
        <f>INDEX([1]!tblMarkPlan[#Data],MATCH(INDEX(tblMarkVar[],ROW()-ROW(tblMarkVar[[#Headers],[Jul]]),1),INDEX([1]!tblMarkPlan[#Data],,1),0),MATCH(tblMarkVar[[#Headers],[Jul]],[1]!tblMarkPlan[#Headers],0))-INDEX([1]!tblMarkActual[#Data],MATCH(INDEX(tblMarkVar[],ROW()-ROW(tblMarkVar[[#Headers],[Jul]]),1),INDEX([1]!tblMarkPlan[#Data],,1),0),MATCH(tblMarkVar[[#Headers],[Jul]],[1]!tblMarkActual[#Headers],0))</f>
        <v>500</v>
      </c>
      <c r="I22" s="19">
        <f>INDEX([1]!tblMarkPlan[#Data],MATCH(INDEX(tblMarkVar[],ROW()-ROW(tblMarkVar[[#Headers],[Aug]]),1),INDEX([1]!tblMarkPlan[#Data],,1),0),MATCH(tblMarkVar[[#Headers],[Aug]],[1]!tblMarkPlan[#Headers],0))-INDEX([1]!tblMarkActual[#Data],MATCH(INDEX(tblMarkVar[],ROW()-ROW(tblMarkVar[[#Headers],[Aug]]),1),INDEX([1]!tblMarkPlan[#Data],,1),0),MATCH(tblMarkVar[[#Headers],[Aug]],[1]!tblMarkActual[#Headers],0))</f>
        <v>500</v>
      </c>
      <c r="J22" s="19">
        <f>INDEX([1]!tblMarkPlan[#Data],MATCH(INDEX(tblMarkVar[],ROW()-ROW(tblMarkVar[[#Headers],[Sep]]),1),INDEX([1]!tblMarkPlan[#Data],,1),0),MATCH(tblMarkVar[[#Headers],[Sep]],[1]!tblMarkPlan[#Headers],0))-INDEX([1]!tblMarkActual[#Data],MATCH(INDEX(tblMarkVar[],ROW()-ROW(tblMarkVar[[#Headers],[Sep]]),1),INDEX([1]!tblMarkPlan[#Data],,1),0),MATCH(tblMarkVar[[#Headers],[Sep]],[1]!tblMarkActual[#Headers],0))</f>
        <v>500</v>
      </c>
      <c r="K22" s="19">
        <f>INDEX([1]!tblMarkPlan[#Data],MATCH(INDEX(tblMarkVar[],ROW()-ROW(tblMarkVar[[#Headers],[Oct]]),1),INDEX([1]!tblMarkPlan[#Data],,1),0),MATCH(tblMarkVar[[#Headers],[Oct]],[1]!tblMarkPlan[#Headers],0))-INDEX([1]!tblMarkActual[#Data],MATCH(INDEX(tblMarkVar[],ROW()-ROW(tblMarkVar[[#Headers],[Oct]]),1),INDEX([1]!tblMarkPlan[#Data],,1),0),MATCH(tblMarkVar[[#Headers],[Oct]],[1]!tblMarkActual[#Headers],0))</f>
        <v>500</v>
      </c>
      <c r="L22" s="19">
        <f>INDEX([1]!tblMarkPlan[#Data],MATCH(INDEX(tblMarkVar[],ROW()-ROW(tblMarkVar[[#Headers],[Nov]]),1),INDEX([1]!tblMarkPlan[#Data],,1),0),MATCH(tblMarkVar[[#Headers],[Nov]],[1]!tblMarkPlan[#Headers],0))-INDEX([1]!tblMarkActual[#Data],MATCH(INDEX(tblMarkVar[],ROW()-ROW(tblMarkVar[[#Headers],[Nov]]),1),INDEX([1]!tblMarkPlan[#Data],,1),0),MATCH(tblMarkVar[[#Headers],[Nov]],[1]!tblMarkActual[#Headers],0))</f>
        <v>500</v>
      </c>
      <c r="M22" s="19">
        <f>INDEX([1]!tblMarkPlan[#Data],MATCH(INDEX(tblMarkVar[],ROW()-ROW(tblMarkVar[[#Headers],[Dec]]),1),INDEX([1]!tblMarkPlan[#Data],,1),0),MATCH(tblMarkVar[[#Headers],[Dec]],[1]!tblMarkPlan[#Headers],0))-INDEX([1]!tblMarkActual[#Data],MATCH(INDEX(tblMarkVar[],ROW()-ROW(tblMarkVar[[#Headers],[Dec]]),1),INDEX([1]!tblMarkPlan[#Data],,1),0),MATCH(tblMarkVar[[#Headers],[Dec]],[1]!tblMarkActual[#Headers],0))</f>
        <v>500</v>
      </c>
      <c r="N22" s="19">
        <f>SUM(tblMarkVar[[#This Row],[Jan]:[Dec]])</f>
        <v>3000</v>
      </c>
    </row>
    <row r="23" spans="1:14" ht="15.75" x14ac:dyDescent="0.35">
      <c r="A23" s="18" t="s">
        <v>31</v>
      </c>
      <c r="B23" s="19">
        <f>INDEX([1]!tblMarkPlan[#Data],MATCH(INDEX(tblMarkVar[],ROW()-ROW(tblMarkVar[[#Headers],[Jan]]),1),INDEX([1]!tblMarkPlan[#Data],,1),0),MATCH(tblMarkVar[[#Headers],[Jan]],[1]!tblMarkPlan[#Headers],0))-INDEX([1]!tblMarkActual[#Data],MATCH(INDEX(tblMarkVar[],ROW()-ROW(tblMarkVar[[#Headers],[Jan]]),1),INDEX([1]!tblMarkPlan[#Data],,1),0),MATCH(tblMarkVar[[#Headers],[Jan]],[1]!tblMarkActual[#Headers],0))</f>
        <v>0</v>
      </c>
      <c r="C23" s="19">
        <f>INDEX([1]!tblMarkPlan[#Data],MATCH(INDEX(tblMarkVar[],ROW()-ROW(tblMarkVar[[#Headers],[Feb]]),1),INDEX([1]!tblMarkPlan[#Data],,1),0),MATCH(tblMarkVar[[#Headers],[Feb]],[1]!tblMarkPlan[#Headers],0))-INDEX([1]!tblMarkActual[#Data],MATCH(INDEX(tblMarkVar[],ROW()-ROW(tblMarkVar[[#Headers],[Feb]]),1),INDEX([1]!tblMarkPlan[#Data],,1),0),MATCH(tblMarkVar[[#Headers],[Feb]],[1]!tblMarkActual[#Headers],0))</f>
        <v>0</v>
      </c>
      <c r="D23" s="19">
        <f>INDEX([1]!tblMarkPlan[#Data],MATCH(INDEX(tblMarkVar[],ROW()-ROW(tblMarkVar[[#Headers],[Mar]]),1),INDEX([1]!tblMarkPlan[#Data],,1),0),MATCH(tblMarkVar[[#Headers],[Mar]],[1]!tblMarkPlan[#Headers],0))-INDEX([1]!tblMarkActual[#Data],MATCH(INDEX(tblMarkVar[],ROW()-ROW(tblMarkVar[[#Headers],[Mar]]),1),INDEX([1]!tblMarkPlan[#Data],,1),0),MATCH(tblMarkVar[[#Headers],[Mar]],[1]!tblMarkActual[#Headers],0))</f>
        <v>0</v>
      </c>
      <c r="E23" s="19">
        <f>INDEX([1]!tblMarkPlan[#Data],MATCH(INDEX(tblMarkVar[],ROW()-ROW(tblMarkVar[[#Headers],[Apr]]),1),INDEX([1]!tblMarkPlan[#Data],,1),0),MATCH(tblMarkVar[[#Headers],[Apr]],[1]!tblMarkPlan[#Headers],0))-INDEX([1]!tblMarkActual[#Data],MATCH(INDEX(tblMarkVar[],ROW()-ROW(tblMarkVar[[#Headers],[Apr]]),1),INDEX([1]!tblMarkPlan[#Data],,1),0),MATCH(tblMarkVar[[#Headers],[Apr]],[1]!tblMarkActual[#Headers],0))</f>
        <v>0</v>
      </c>
      <c r="F23" s="19">
        <f>INDEX([1]!tblMarkPlan[#Data],MATCH(INDEX(tblMarkVar[],ROW()-ROW(tblMarkVar[[#Headers],[May]]),1),INDEX([1]!tblMarkPlan[#Data],,1),0),MATCH(tblMarkVar[[#Headers],[May]],[1]!tblMarkPlan[#Headers],0))-INDEX([1]!tblMarkActual[#Data],MATCH(INDEX(tblMarkVar[],ROW()-ROW(tblMarkVar[[#Headers],[May]]),1),INDEX([1]!tblMarkPlan[#Data],,1),0),MATCH(tblMarkVar[[#Headers],[May]],[1]!tblMarkActual[#Headers],0))</f>
        <v>0</v>
      </c>
      <c r="G23" s="19">
        <f>INDEX([1]!tblMarkPlan[#Data],MATCH(INDEX(tblMarkVar[],ROW()-ROW(tblMarkVar[[#Headers],[Jun]]),1),INDEX([1]!tblMarkPlan[#Data],,1),0),MATCH(tblMarkVar[[#Headers],[Jun]],[1]!tblMarkPlan[#Headers],0))-INDEX([1]!tblMarkActual[#Data],MATCH(INDEX(tblMarkVar[],ROW()-ROW(tblMarkVar[[#Headers],[Jun]]),1),INDEX([1]!tblMarkPlan[#Data],,1),0),MATCH(tblMarkVar[[#Headers],[Jun]],[1]!tblMarkActual[#Headers],0))</f>
        <v>-500</v>
      </c>
      <c r="H23" s="19">
        <f>INDEX([1]!tblMarkPlan[#Data],MATCH(INDEX(tblMarkVar[],ROW()-ROW(tblMarkVar[[#Headers],[Jul]]),1),INDEX([1]!tblMarkPlan[#Data],,1),0),MATCH(tblMarkVar[[#Headers],[Jul]],[1]!tblMarkPlan[#Headers],0))-INDEX([1]!tblMarkActual[#Data],MATCH(INDEX(tblMarkVar[],ROW()-ROW(tblMarkVar[[#Headers],[Jul]]),1),INDEX([1]!tblMarkPlan[#Data],,1),0),MATCH(tblMarkVar[[#Headers],[Jul]],[1]!tblMarkActual[#Headers],0))</f>
        <v>200</v>
      </c>
      <c r="I23" s="19">
        <f>INDEX([1]!tblMarkPlan[#Data],MATCH(INDEX(tblMarkVar[],ROW()-ROW(tblMarkVar[[#Headers],[Aug]]),1),INDEX([1]!tblMarkPlan[#Data],,1),0),MATCH(tblMarkVar[[#Headers],[Aug]],[1]!tblMarkPlan[#Headers],0))-INDEX([1]!tblMarkActual[#Data],MATCH(INDEX(tblMarkVar[],ROW()-ROW(tblMarkVar[[#Headers],[Aug]]),1),INDEX([1]!tblMarkPlan[#Data],,1),0),MATCH(tblMarkVar[[#Headers],[Aug]],[1]!tblMarkActual[#Headers],0))</f>
        <v>200</v>
      </c>
      <c r="J23" s="19">
        <f>INDEX([1]!tblMarkPlan[#Data],MATCH(INDEX(tblMarkVar[],ROW()-ROW(tblMarkVar[[#Headers],[Sep]]),1),INDEX([1]!tblMarkPlan[#Data],,1),0),MATCH(tblMarkVar[[#Headers],[Sep]],[1]!tblMarkPlan[#Headers],0))-INDEX([1]!tblMarkActual[#Data],MATCH(INDEX(tblMarkVar[],ROW()-ROW(tblMarkVar[[#Headers],[Sep]]),1),INDEX([1]!tblMarkPlan[#Data],,1),0),MATCH(tblMarkVar[[#Headers],[Sep]],[1]!tblMarkActual[#Headers],0))</f>
        <v>200</v>
      </c>
      <c r="K23" s="19">
        <f>INDEX([1]!tblMarkPlan[#Data],MATCH(INDEX(tblMarkVar[],ROW()-ROW(tblMarkVar[[#Headers],[Oct]]),1),INDEX([1]!tblMarkPlan[#Data],,1),0),MATCH(tblMarkVar[[#Headers],[Oct]],[1]!tblMarkPlan[#Headers],0))-INDEX([1]!tblMarkActual[#Data],MATCH(INDEX(tblMarkVar[],ROW()-ROW(tblMarkVar[[#Headers],[Oct]]),1),INDEX([1]!tblMarkPlan[#Data],,1),0),MATCH(tblMarkVar[[#Headers],[Oct]],[1]!tblMarkActual[#Headers],0))</f>
        <v>200</v>
      </c>
      <c r="L23" s="19">
        <f>INDEX([1]!tblMarkPlan[#Data],MATCH(INDEX(tblMarkVar[],ROW()-ROW(tblMarkVar[[#Headers],[Nov]]),1),INDEX([1]!tblMarkPlan[#Data],,1),0),MATCH(tblMarkVar[[#Headers],[Nov]],[1]!tblMarkPlan[#Headers],0))-INDEX([1]!tblMarkActual[#Data],MATCH(INDEX(tblMarkVar[],ROW()-ROW(tblMarkVar[[#Headers],[Nov]]),1),INDEX([1]!tblMarkPlan[#Data],,1),0),MATCH(tblMarkVar[[#Headers],[Nov]],[1]!tblMarkActual[#Headers],0))</f>
        <v>200</v>
      </c>
      <c r="M23" s="19">
        <f>INDEX([1]!tblMarkPlan[#Data],MATCH(INDEX(tblMarkVar[],ROW()-ROW(tblMarkVar[[#Headers],[Dec]]),1),INDEX([1]!tblMarkPlan[#Data],,1),0),MATCH(tblMarkVar[[#Headers],[Dec]],[1]!tblMarkPlan[#Headers],0))-INDEX([1]!tblMarkActual[#Data],MATCH(INDEX(tblMarkVar[],ROW()-ROW(tblMarkVar[[#Headers],[Dec]]),1),INDEX([1]!tblMarkPlan[#Data],,1),0),MATCH(tblMarkVar[[#Headers],[Dec]],[1]!tblMarkActual[#Headers],0))</f>
        <v>1000</v>
      </c>
      <c r="N23" s="19">
        <f>SUM(tblMarkVar[[#This Row],[Jan]:[Dec]])</f>
        <v>1500</v>
      </c>
    </row>
    <row r="24" spans="1:14" ht="15.75" x14ac:dyDescent="0.35">
      <c r="A24" s="18" t="s">
        <v>32</v>
      </c>
      <c r="B24" s="19">
        <f>INDEX([1]!tblMarkPlan[#Data],MATCH(INDEX(tblMarkVar[],ROW()-ROW(tblMarkVar[[#Headers],[Jan]]),1),INDEX([1]!tblMarkPlan[#Data],,1),0),MATCH(tblMarkVar[[#Headers],[Jan]],[1]!tblMarkPlan[#Headers],0))-INDEX([1]!tblMarkActual[#Data],MATCH(INDEX(tblMarkVar[],ROW()-ROW(tblMarkVar[[#Headers],[Jan]]),1),INDEX([1]!tblMarkPlan[#Data],,1),0),MATCH(tblMarkVar[[#Headers],[Jan]],[1]!tblMarkActual[#Headers],0))</f>
        <v>200</v>
      </c>
      <c r="C24" s="19">
        <f>INDEX([1]!tblMarkPlan[#Data],MATCH(INDEX(tblMarkVar[],ROW()-ROW(tblMarkVar[[#Headers],[Feb]]),1),INDEX([1]!tblMarkPlan[#Data],,1),0),MATCH(tblMarkVar[[#Headers],[Feb]],[1]!tblMarkPlan[#Headers],0))-INDEX([1]!tblMarkActual[#Data],MATCH(INDEX(tblMarkVar[],ROW()-ROW(tblMarkVar[[#Headers],[Feb]]),1),INDEX([1]!tblMarkPlan[#Data],,1),0),MATCH(tblMarkVar[[#Headers],[Feb]],[1]!tblMarkActual[#Headers],0))</f>
        <v>0</v>
      </c>
      <c r="D24" s="19">
        <f>INDEX([1]!tblMarkPlan[#Data],MATCH(INDEX(tblMarkVar[],ROW()-ROW(tblMarkVar[[#Headers],[Mar]]),1),INDEX([1]!tblMarkPlan[#Data],,1),0),MATCH(tblMarkVar[[#Headers],[Mar]],[1]!tblMarkPlan[#Headers],0))-INDEX([1]!tblMarkActual[#Data],MATCH(INDEX(tblMarkVar[],ROW()-ROW(tblMarkVar[[#Headers],[Mar]]),1),INDEX([1]!tblMarkPlan[#Data],,1),0),MATCH(tblMarkVar[[#Headers],[Mar]],[1]!tblMarkActual[#Headers],0))</f>
        <v>0</v>
      </c>
      <c r="E24" s="19">
        <f>INDEX([1]!tblMarkPlan[#Data],MATCH(INDEX(tblMarkVar[],ROW()-ROW(tblMarkVar[[#Headers],[Apr]]),1),INDEX([1]!tblMarkPlan[#Data],,1),0),MATCH(tblMarkVar[[#Headers],[Apr]],[1]!tblMarkPlan[#Headers],0))-INDEX([1]!tblMarkActual[#Data],MATCH(INDEX(tblMarkVar[],ROW()-ROW(tblMarkVar[[#Headers],[Apr]]),1),INDEX([1]!tblMarkPlan[#Data],,1),0),MATCH(tblMarkVar[[#Headers],[Apr]],[1]!tblMarkActual[#Headers],0))</f>
        <v>-500</v>
      </c>
      <c r="F24" s="19">
        <f>INDEX([1]!tblMarkPlan[#Data],MATCH(INDEX(tblMarkVar[],ROW()-ROW(tblMarkVar[[#Headers],[May]]),1),INDEX([1]!tblMarkPlan[#Data],,1),0),MATCH(tblMarkVar[[#Headers],[May]],[1]!tblMarkPlan[#Headers],0))-INDEX([1]!tblMarkActual[#Data],MATCH(INDEX(tblMarkVar[],ROW()-ROW(tblMarkVar[[#Headers],[May]]),1),INDEX([1]!tblMarkPlan[#Data],,1),0),MATCH(tblMarkVar[[#Headers],[May]],[1]!tblMarkActual[#Headers],0))</f>
        <v>0</v>
      </c>
      <c r="G24" s="19">
        <f>INDEX([1]!tblMarkPlan[#Data],MATCH(INDEX(tblMarkVar[],ROW()-ROW(tblMarkVar[[#Headers],[Jun]]),1),INDEX([1]!tblMarkPlan[#Data],,1),0),MATCH(tblMarkVar[[#Headers],[Jun]],[1]!tblMarkPlan[#Headers],0))-INDEX([1]!tblMarkActual[#Data],MATCH(INDEX(tblMarkVar[],ROW()-ROW(tblMarkVar[[#Headers],[Jun]]),1),INDEX([1]!tblMarkPlan[#Data],,1),0),MATCH(tblMarkVar[[#Headers],[Jun]],[1]!tblMarkActual[#Headers],0))</f>
        <v>0</v>
      </c>
      <c r="H24" s="19">
        <f>INDEX([1]!tblMarkPlan[#Data],MATCH(INDEX(tblMarkVar[],ROW()-ROW(tblMarkVar[[#Headers],[Jul]]),1),INDEX([1]!tblMarkPlan[#Data],,1),0),MATCH(tblMarkVar[[#Headers],[Jul]],[1]!tblMarkPlan[#Headers],0))-INDEX([1]!tblMarkActual[#Data],MATCH(INDEX(tblMarkVar[],ROW()-ROW(tblMarkVar[[#Headers],[Jul]]),1),INDEX([1]!tblMarkPlan[#Data],,1),0),MATCH(tblMarkVar[[#Headers],[Jul]],[1]!tblMarkActual[#Headers],0))</f>
        <v>5000</v>
      </c>
      <c r="I24" s="19">
        <f>INDEX([1]!tblMarkPlan[#Data],MATCH(INDEX(tblMarkVar[],ROW()-ROW(tblMarkVar[[#Headers],[Aug]]),1),INDEX([1]!tblMarkPlan[#Data],,1),0),MATCH(tblMarkVar[[#Headers],[Aug]],[1]!tblMarkPlan[#Headers],0))-INDEX([1]!tblMarkActual[#Data],MATCH(INDEX(tblMarkVar[],ROW()-ROW(tblMarkVar[[#Headers],[Aug]]),1),INDEX([1]!tblMarkPlan[#Data],,1),0),MATCH(tblMarkVar[[#Headers],[Aug]],[1]!tblMarkActual[#Headers],0))</f>
        <v>0</v>
      </c>
      <c r="J24" s="19">
        <f>INDEX([1]!tblMarkPlan[#Data],MATCH(INDEX(tblMarkVar[],ROW()-ROW(tblMarkVar[[#Headers],[Sep]]),1),INDEX([1]!tblMarkPlan[#Data],,1),0),MATCH(tblMarkVar[[#Headers],[Sep]],[1]!tblMarkPlan[#Headers],0))-INDEX([1]!tblMarkActual[#Data],MATCH(INDEX(tblMarkVar[],ROW()-ROW(tblMarkVar[[#Headers],[Sep]]),1),INDEX([1]!tblMarkPlan[#Data],,1),0),MATCH(tblMarkVar[[#Headers],[Sep]],[1]!tblMarkActual[#Headers],0))</f>
        <v>0</v>
      </c>
      <c r="K24" s="19">
        <f>INDEX([1]!tblMarkPlan[#Data],MATCH(INDEX(tblMarkVar[],ROW()-ROW(tblMarkVar[[#Headers],[Oct]]),1),INDEX([1]!tblMarkPlan[#Data],,1),0),MATCH(tblMarkVar[[#Headers],[Oct]],[1]!tblMarkPlan[#Headers],0))-INDEX([1]!tblMarkActual[#Data],MATCH(INDEX(tblMarkVar[],ROW()-ROW(tblMarkVar[[#Headers],[Oct]]),1),INDEX([1]!tblMarkPlan[#Data],,1),0),MATCH(tblMarkVar[[#Headers],[Oct]],[1]!tblMarkActual[#Headers],0))</f>
        <v>5000</v>
      </c>
      <c r="L24" s="19">
        <f>INDEX([1]!tblMarkPlan[#Data],MATCH(INDEX(tblMarkVar[],ROW()-ROW(tblMarkVar[[#Headers],[Nov]]),1),INDEX([1]!tblMarkPlan[#Data],,1),0),MATCH(tblMarkVar[[#Headers],[Nov]],[1]!tblMarkPlan[#Headers],0))-INDEX([1]!tblMarkActual[#Data],MATCH(INDEX(tblMarkVar[],ROW()-ROW(tblMarkVar[[#Headers],[Nov]]),1),INDEX([1]!tblMarkPlan[#Data],,1),0),MATCH(tblMarkVar[[#Headers],[Nov]],[1]!tblMarkActual[#Headers],0))</f>
        <v>0</v>
      </c>
      <c r="M24" s="19">
        <f>INDEX([1]!tblMarkPlan[#Data],MATCH(INDEX(tblMarkVar[],ROW()-ROW(tblMarkVar[[#Headers],[Dec]]),1),INDEX([1]!tblMarkPlan[#Data],,1),0),MATCH(tblMarkVar[[#Headers],[Dec]],[1]!tblMarkPlan[#Headers],0))-INDEX([1]!tblMarkActual[#Data],MATCH(INDEX(tblMarkVar[],ROW()-ROW(tblMarkVar[[#Headers],[Dec]]),1),INDEX([1]!tblMarkPlan[#Data],,1),0),MATCH(tblMarkVar[[#Headers],[Dec]],[1]!tblMarkActual[#Headers],0))</f>
        <v>0</v>
      </c>
      <c r="N24" s="19">
        <f>SUM(tblMarkVar[[#This Row],[Jan]:[Dec]])</f>
        <v>9700</v>
      </c>
    </row>
    <row r="25" spans="1:14" ht="15.75" x14ac:dyDescent="0.35">
      <c r="A25" s="18" t="s">
        <v>33</v>
      </c>
      <c r="B25" s="19">
        <f>INDEX([1]!tblMarkPlan[#Data],MATCH(INDEX(tblMarkVar[],ROW()-ROW(tblMarkVar[[#Headers],[Jan]]),1),INDEX([1]!tblMarkPlan[#Data],,1),0),MATCH(tblMarkVar[[#Headers],[Jan]],[1]!tblMarkPlan[#Headers],0))-INDEX([1]!tblMarkActual[#Data],MATCH(INDEX(tblMarkVar[],ROW()-ROW(tblMarkVar[[#Headers],[Jan]]),1),INDEX([1]!tblMarkPlan[#Data],,1),0),MATCH(tblMarkVar[[#Headers],[Jan]],[1]!tblMarkActual[#Headers],0))</f>
        <v>100</v>
      </c>
      <c r="C25" s="19">
        <f>INDEX([1]!tblMarkPlan[#Data],MATCH(INDEX(tblMarkVar[],ROW()-ROW(tblMarkVar[[#Headers],[Feb]]),1),INDEX([1]!tblMarkPlan[#Data],,1),0),MATCH(tblMarkVar[[#Headers],[Feb]],[1]!tblMarkPlan[#Headers],0))-INDEX([1]!tblMarkActual[#Data],MATCH(INDEX(tblMarkVar[],ROW()-ROW(tblMarkVar[[#Headers],[Feb]]),1),INDEX([1]!tblMarkPlan[#Data],,1),0),MATCH(tblMarkVar[[#Headers],[Feb]],[1]!tblMarkActual[#Headers],0))</f>
        <v>-300</v>
      </c>
      <c r="D25" s="19">
        <f>INDEX([1]!tblMarkPlan[#Data],MATCH(INDEX(tblMarkVar[],ROW()-ROW(tblMarkVar[[#Headers],[Mar]]),1),INDEX([1]!tblMarkPlan[#Data],,1),0),MATCH(tblMarkVar[[#Headers],[Mar]],[1]!tblMarkPlan[#Headers],0))-INDEX([1]!tblMarkActual[#Data],MATCH(INDEX(tblMarkVar[],ROW()-ROW(tblMarkVar[[#Headers],[Mar]]),1),INDEX([1]!tblMarkPlan[#Data],,1),0),MATCH(tblMarkVar[[#Headers],[Mar]],[1]!tblMarkActual[#Headers],0))</f>
        <v>100</v>
      </c>
      <c r="E25" s="19">
        <f>INDEX([1]!tblMarkPlan[#Data],MATCH(INDEX(tblMarkVar[],ROW()-ROW(tblMarkVar[[#Headers],[Apr]]),1),INDEX([1]!tblMarkPlan[#Data],,1),0),MATCH(tblMarkVar[[#Headers],[Apr]],[1]!tblMarkPlan[#Headers],0))-INDEX([1]!tblMarkActual[#Data],MATCH(INDEX(tblMarkVar[],ROW()-ROW(tblMarkVar[[#Headers],[Apr]]),1),INDEX([1]!tblMarkPlan[#Data],,1),0),MATCH(tblMarkVar[[#Headers],[Apr]],[1]!tblMarkActual[#Headers],0))</f>
        <v>100</v>
      </c>
      <c r="F25" s="19">
        <f>INDEX([1]!tblMarkPlan[#Data],MATCH(INDEX(tblMarkVar[],ROW()-ROW(tblMarkVar[[#Headers],[May]]),1),INDEX([1]!tblMarkPlan[#Data],,1),0),MATCH(tblMarkVar[[#Headers],[May]],[1]!tblMarkPlan[#Headers],0))-INDEX([1]!tblMarkActual[#Data],MATCH(INDEX(tblMarkVar[],ROW()-ROW(tblMarkVar[[#Headers],[May]]),1),INDEX([1]!tblMarkPlan[#Data],,1),0),MATCH(tblMarkVar[[#Headers],[May]],[1]!tblMarkActual[#Headers],0))</f>
        <v>-400</v>
      </c>
      <c r="G25" s="19">
        <f>INDEX([1]!tblMarkPlan[#Data],MATCH(INDEX(tblMarkVar[],ROW()-ROW(tblMarkVar[[#Headers],[Jun]]),1),INDEX([1]!tblMarkPlan[#Data],,1),0),MATCH(tblMarkVar[[#Headers],[Jun]],[1]!tblMarkPlan[#Headers],0))-INDEX([1]!tblMarkActual[#Data],MATCH(INDEX(tblMarkVar[],ROW()-ROW(tblMarkVar[[#Headers],[Jun]]),1),INDEX([1]!tblMarkPlan[#Data],,1),0),MATCH(tblMarkVar[[#Headers],[Jun]],[1]!tblMarkActual[#Headers],0))</f>
        <v>20</v>
      </c>
      <c r="H25" s="19">
        <f>INDEX([1]!tblMarkPlan[#Data],MATCH(INDEX(tblMarkVar[],ROW()-ROW(tblMarkVar[[#Headers],[Jul]]),1),INDEX([1]!tblMarkPlan[#Data],,1),0),MATCH(tblMarkVar[[#Headers],[Jul]],[1]!tblMarkPlan[#Headers],0))-INDEX([1]!tblMarkActual[#Data],MATCH(INDEX(tblMarkVar[],ROW()-ROW(tblMarkVar[[#Headers],[Jul]]),1),INDEX([1]!tblMarkPlan[#Data],,1),0),MATCH(tblMarkVar[[#Headers],[Jul]],[1]!tblMarkActual[#Headers],0))</f>
        <v>200</v>
      </c>
      <c r="I25" s="19">
        <f>INDEX([1]!tblMarkPlan[#Data],MATCH(INDEX(tblMarkVar[],ROW()-ROW(tblMarkVar[[#Headers],[Aug]]),1),INDEX([1]!tblMarkPlan[#Data],,1),0),MATCH(tblMarkVar[[#Headers],[Aug]],[1]!tblMarkPlan[#Headers],0))-INDEX([1]!tblMarkActual[#Data],MATCH(INDEX(tblMarkVar[],ROW()-ROW(tblMarkVar[[#Headers],[Aug]]),1),INDEX([1]!tblMarkPlan[#Data],,1),0),MATCH(tblMarkVar[[#Headers],[Aug]],[1]!tblMarkActual[#Headers],0))</f>
        <v>200</v>
      </c>
      <c r="J25" s="19">
        <f>INDEX([1]!tblMarkPlan[#Data],MATCH(INDEX(tblMarkVar[],ROW()-ROW(tblMarkVar[[#Headers],[Sep]]),1),INDEX([1]!tblMarkPlan[#Data],,1),0),MATCH(tblMarkVar[[#Headers],[Sep]],[1]!tblMarkPlan[#Headers],0))-INDEX([1]!tblMarkActual[#Data],MATCH(INDEX(tblMarkVar[],ROW()-ROW(tblMarkVar[[#Headers],[Sep]]),1),INDEX([1]!tblMarkPlan[#Data],,1),0),MATCH(tblMarkVar[[#Headers],[Sep]],[1]!tblMarkActual[#Headers],0))</f>
        <v>200</v>
      </c>
      <c r="K25" s="19">
        <f>INDEX([1]!tblMarkPlan[#Data],MATCH(INDEX(tblMarkVar[],ROW()-ROW(tblMarkVar[[#Headers],[Oct]]),1),INDEX([1]!tblMarkPlan[#Data],,1),0),MATCH(tblMarkVar[[#Headers],[Oct]],[1]!tblMarkPlan[#Headers],0))-INDEX([1]!tblMarkActual[#Data],MATCH(INDEX(tblMarkVar[],ROW()-ROW(tblMarkVar[[#Headers],[Oct]]),1),INDEX([1]!tblMarkPlan[#Data],,1),0),MATCH(tblMarkVar[[#Headers],[Oct]],[1]!tblMarkActual[#Headers],0))</f>
        <v>200</v>
      </c>
      <c r="L25" s="19">
        <f>INDEX([1]!tblMarkPlan[#Data],MATCH(INDEX(tblMarkVar[],ROW()-ROW(tblMarkVar[[#Headers],[Nov]]),1),INDEX([1]!tblMarkPlan[#Data],,1),0),MATCH(tblMarkVar[[#Headers],[Nov]],[1]!tblMarkPlan[#Headers],0))-INDEX([1]!tblMarkActual[#Data],MATCH(INDEX(tblMarkVar[],ROW()-ROW(tblMarkVar[[#Headers],[Nov]]),1),INDEX([1]!tblMarkPlan[#Data],,1),0),MATCH(tblMarkVar[[#Headers],[Nov]],[1]!tblMarkActual[#Headers],0))</f>
        <v>200</v>
      </c>
      <c r="M25" s="19">
        <f>INDEX([1]!tblMarkPlan[#Data],MATCH(INDEX(tblMarkVar[],ROW()-ROW(tblMarkVar[[#Headers],[Dec]]),1),INDEX([1]!tblMarkPlan[#Data],,1),0),MATCH(tblMarkVar[[#Headers],[Dec]],[1]!tblMarkPlan[#Headers],0))-INDEX([1]!tblMarkActual[#Data],MATCH(INDEX(tblMarkVar[],ROW()-ROW(tblMarkVar[[#Headers],[Dec]]),1),INDEX([1]!tblMarkPlan[#Data],,1),0),MATCH(tblMarkVar[[#Headers],[Dec]],[1]!tblMarkActual[#Headers],0))</f>
        <v>200</v>
      </c>
      <c r="N25" s="19">
        <f>SUM(tblMarkVar[[#This Row],[Jan]:[Dec]])</f>
        <v>820</v>
      </c>
    </row>
    <row r="26" spans="1:14" ht="15.75" x14ac:dyDescent="0.35">
      <c r="A26" s="18" t="s">
        <v>34</v>
      </c>
      <c r="B26" s="19">
        <f>INDEX([1]!tblMarkPlan[#Data],MATCH(INDEX(tblMarkVar[],ROW()-ROW(tblMarkVar[[#Headers],[Jan]]),1),INDEX([1]!tblMarkPlan[#Data],,1),0),MATCH(tblMarkVar[[#Headers],[Jan]],[1]!tblMarkPlan[#Headers],0))-INDEX([1]!tblMarkActual[#Data],MATCH(INDEX(tblMarkVar[],ROW()-ROW(tblMarkVar[[#Headers],[Jan]]),1),INDEX([1]!tblMarkPlan[#Data],,1),0),MATCH(tblMarkVar[[#Headers],[Jan]],[1]!tblMarkActual[#Headers],0))</f>
        <v>200</v>
      </c>
      <c r="C26" s="19">
        <f>INDEX([1]!tblMarkPlan[#Data],MATCH(INDEX(tblMarkVar[],ROW()-ROW(tblMarkVar[[#Headers],[Feb]]),1),INDEX([1]!tblMarkPlan[#Data],,1),0),MATCH(tblMarkVar[[#Headers],[Feb]],[1]!tblMarkPlan[#Headers],0))-INDEX([1]!tblMarkActual[#Data],MATCH(INDEX(tblMarkVar[],ROW()-ROW(tblMarkVar[[#Headers],[Feb]]),1),INDEX([1]!tblMarkPlan[#Data],,1),0),MATCH(tblMarkVar[[#Headers],[Feb]],[1]!tblMarkActual[#Headers],0))</f>
        <v>-200</v>
      </c>
      <c r="D26" s="19">
        <f>INDEX([1]!tblMarkPlan[#Data],MATCH(INDEX(tblMarkVar[],ROW()-ROW(tblMarkVar[[#Headers],[Mar]]),1),INDEX([1]!tblMarkPlan[#Data],,1),0),MATCH(tblMarkVar[[#Headers],[Mar]],[1]!tblMarkPlan[#Headers],0))-INDEX([1]!tblMarkActual[#Data],MATCH(INDEX(tblMarkVar[],ROW()-ROW(tblMarkVar[[#Headers],[Mar]]),1),INDEX([1]!tblMarkPlan[#Data],,1),0),MATCH(tblMarkVar[[#Headers],[Mar]],[1]!tblMarkActual[#Headers],0))</f>
        <v>-200</v>
      </c>
      <c r="E26" s="19">
        <f>INDEX([1]!tblMarkPlan[#Data],MATCH(INDEX(tblMarkVar[],ROW()-ROW(tblMarkVar[[#Headers],[Apr]]),1),INDEX([1]!tblMarkPlan[#Data],,1),0),MATCH(tblMarkVar[[#Headers],[Apr]],[1]!tblMarkPlan[#Headers],0))-INDEX([1]!tblMarkActual[#Data],MATCH(INDEX(tblMarkVar[],ROW()-ROW(tblMarkVar[[#Headers],[Apr]]),1),INDEX([1]!tblMarkPlan[#Data],,1),0),MATCH(tblMarkVar[[#Headers],[Apr]],[1]!tblMarkActual[#Headers],0))</f>
        <v>300</v>
      </c>
      <c r="F26" s="19">
        <f>INDEX([1]!tblMarkPlan[#Data],MATCH(INDEX(tblMarkVar[],ROW()-ROW(tblMarkVar[[#Headers],[May]]),1),INDEX([1]!tblMarkPlan[#Data],,1),0),MATCH(tblMarkVar[[#Headers],[May]],[1]!tblMarkPlan[#Headers],0))-INDEX([1]!tblMarkActual[#Data],MATCH(INDEX(tblMarkVar[],ROW()-ROW(tblMarkVar[[#Headers],[May]]),1),INDEX([1]!tblMarkPlan[#Data],,1),0),MATCH(tblMarkVar[[#Headers],[May]],[1]!tblMarkActual[#Headers],0))</f>
        <v>500</v>
      </c>
      <c r="G26" s="19">
        <f>INDEX([1]!tblMarkPlan[#Data],MATCH(INDEX(tblMarkVar[],ROW()-ROW(tblMarkVar[[#Headers],[Jun]]),1),INDEX([1]!tblMarkPlan[#Data],,1),0),MATCH(tblMarkVar[[#Headers],[Jun]],[1]!tblMarkPlan[#Headers],0))-INDEX([1]!tblMarkActual[#Data],MATCH(INDEX(tblMarkVar[],ROW()-ROW(tblMarkVar[[#Headers],[Jun]]),1),INDEX([1]!tblMarkPlan[#Data],,1),0),MATCH(tblMarkVar[[#Headers],[Jun]],[1]!tblMarkActual[#Headers],0))</f>
        <v>-300</v>
      </c>
      <c r="H26" s="19">
        <f>INDEX([1]!tblMarkPlan[#Data],MATCH(INDEX(tblMarkVar[],ROW()-ROW(tblMarkVar[[#Headers],[Jul]]),1),INDEX([1]!tblMarkPlan[#Data],,1),0),MATCH(tblMarkVar[[#Headers],[Jul]],[1]!tblMarkPlan[#Headers],0))-INDEX([1]!tblMarkActual[#Data],MATCH(INDEX(tblMarkVar[],ROW()-ROW(tblMarkVar[[#Headers],[Jul]]),1),INDEX([1]!tblMarkPlan[#Data],,1),0),MATCH(tblMarkVar[[#Headers],[Jul]],[1]!tblMarkActual[#Headers],0))</f>
        <v>2000</v>
      </c>
      <c r="I26" s="19">
        <f>INDEX([1]!tblMarkPlan[#Data],MATCH(INDEX(tblMarkVar[],ROW()-ROW(tblMarkVar[[#Headers],[Aug]]),1),INDEX([1]!tblMarkPlan[#Data],,1),0),MATCH(tblMarkVar[[#Headers],[Aug]],[1]!tblMarkPlan[#Headers],0))-INDEX([1]!tblMarkActual[#Data],MATCH(INDEX(tblMarkVar[],ROW()-ROW(tblMarkVar[[#Headers],[Aug]]),1),INDEX([1]!tblMarkPlan[#Data],,1),0),MATCH(tblMarkVar[[#Headers],[Aug]],[1]!tblMarkActual[#Headers],0))</f>
        <v>5000</v>
      </c>
      <c r="J26" s="19">
        <f>INDEX([1]!tblMarkPlan[#Data],MATCH(INDEX(tblMarkVar[],ROW()-ROW(tblMarkVar[[#Headers],[Sep]]),1),INDEX([1]!tblMarkPlan[#Data],,1),0),MATCH(tblMarkVar[[#Headers],[Sep]],[1]!tblMarkPlan[#Headers],0))-INDEX([1]!tblMarkActual[#Data],MATCH(INDEX(tblMarkVar[],ROW()-ROW(tblMarkVar[[#Headers],[Sep]]),1),INDEX([1]!tblMarkPlan[#Data],,1),0),MATCH(tblMarkVar[[#Headers],[Sep]],[1]!tblMarkActual[#Headers],0))</f>
        <v>2000</v>
      </c>
      <c r="K26" s="19">
        <f>INDEX([1]!tblMarkPlan[#Data],MATCH(INDEX(tblMarkVar[],ROW()-ROW(tblMarkVar[[#Headers],[Oct]]),1),INDEX([1]!tblMarkPlan[#Data],,1),0),MATCH(tblMarkVar[[#Headers],[Oct]],[1]!tblMarkPlan[#Headers],0))-INDEX([1]!tblMarkActual[#Data],MATCH(INDEX(tblMarkVar[],ROW()-ROW(tblMarkVar[[#Headers],[Oct]]),1),INDEX([1]!tblMarkPlan[#Data],,1),0),MATCH(tblMarkVar[[#Headers],[Oct]],[1]!tblMarkActual[#Headers],0))</f>
        <v>2000</v>
      </c>
      <c r="L26" s="19">
        <f>INDEX([1]!tblMarkPlan[#Data],MATCH(INDEX(tblMarkVar[],ROW()-ROW(tblMarkVar[[#Headers],[Nov]]),1),INDEX([1]!tblMarkPlan[#Data],,1),0),MATCH(tblMarkVar[[#Headers],[Nov]],[1]!tblMarkPlan[#Headers],0))-INDEX([1]!tblMarkActual[#Data],MATCH(INDEX(tblMarkVar[],ROW()-ROW(tblMarkVar[[#Headers],[Nov]]),1),INDEX([1]!tblMarkPlan[#Data],,1),0),MATCH(tblMarkVar[[#Headers],[Nov]],[1]!tblMarkActual[#Headers],0))</f>
        <v>2000</v>
      </c>
      <c r="M26" s="19">
        <f>INDEX([1]!tblMarkPlan[#Data],MATCH(INDEX(tblMarkVar[],ROW()-ROW(tblMarkVar[[#Headers],[Dec]]),1),INDEX([1]!tblMarkPlan[#Data],,1),0),MATCH(tblMarkVar[[#Headers],[Dec]],[1]!tblMarkPlan[#Headers],0))-INDEX([1]!tblMarkActual[#Data],MATCH(INDEX(tblMarkVar[],ROW()-ROW(tblMarkVar[[#Headers],[Dec]]),1),INDEX([1]!tblMarkPlan[#Data],,1),0),MATCH(tblMarkVar[[#Headers],[Dec]],[1]!tblMarkActual[#Headers],0))</f>
        <v>5000</v>
      </c>
      <c r="N26" s="19">
        <f>SUM(tblMarkVar[[#This Row],[Jan]:[Dec]])</f>
        <v>18300</v>
      </c>
    </row>
    <row r="27" spans="1:14" ht="15.75" x14ac:dyDescent="0.35">
      <c r="A27" s="18" t="s">
        <v>35</v>
      </c>
      <c r="B27" s="19">
        <f>INDEX([1]!tblMarkPlan[#Data],MATCH(INDEX(tblMarkVar[],ROW()-ROW(tblMarkVar[[#Headers],[Jan]]),1),INDEX([1]!tblMarkPlan[#Data],,1),0),MATCH(tblMarkVar[[#Headers],[Jan]],[1]!tblMarkPlan[#Headers],0))-INDEX([1]!tblMarkActual[#Data],MATCH(INDEX(tblMarkVar[],ROW()-ROW(tblMarkVar[[#Headers],[Jan]]),1),INDEX([1]!tblMarkPlan[#Data],,1),0),MATCH(tblMarkVar[[#Headers],[Jan]],[1]!tblMarkActual[#Headers],0))</f>
        <v>55</v>
      </c>
      <c r="C27" s="19">
        <f>INDEX([1]!tblMarkPlan[#Data],MATCH(INDEX(tblMarkVar[],ROW()-ROW(tblMarkVar[[#Headers],[Feb]]),1),INDEX([1]!tblMarkPlan[#Data],,1),0),MATCH(tblMarkVar[[#Headers],[Feb]],[1]!tblMarkPlan[#Headers],0))-INDEX([1]!tblMarkActual[#Data],MATCH(INDEX(tblMarkVar[],ROW()-ROW(tblMarkVar[[#Headers],[Feb]]),1),INDEX([1]!tblMarkPlan[#Data],,1),0),MATCH(tblMarkVar[[#Headers],[Feb]],[1]!tblMarkActual[#Headers],0))</f>
        <v>44</v>
      </c>
      <c r="D27" s="19">
        <f>INDEX([1]!tblMarkPlan[#Data],MATCH(INDEX(tblMarkVar[],ROW()-ROW(tblMarkVar[[#Headers],[Mar]]),1),INDEX([1]!tblMarkPlan[#Data],,1),0),MATCH(tblMarkVar[[#Headers],[Mar]],[1]!tblMarkPlan[#Headers],0))-INDEX([1]!tblMarkActual[#Data],MATCH(INDEX(tblMarkVar[],ROW()-ROW(tblMarkVar[[#Headers],[Mar]]),1),INDEX([1]!tblMarkPlan[#Data],,1),0),MATCH(tblMarkVar[[#Headers],[Mar]],[1]!tblMarkActual[#Headers],0))</f>
        <v>77</v>
      </c>
      <c r="E27" s="19">
        <f>INDEX([1]!tblMarkPlan[#Data],MATCH(INDEX(tblMarkVar[],ROW()-ROW(tblMarkVar[[#Headers],[Apr]]),1),INDEX([1]!tblMarkPlan[#Data],,1),0),MATCH(tblMarkVar[[#Headers],[Apr]],[1]!tblMarkPlan[#Headers],0))-INDEX([1]!tblMarkActual[#Data],MATCH(INDEX(tblMarkVar[],ROW()-ROW(tblMarkVar[[#Headers],[Apr]]),1),INDEX([1]!tblMarkPlan[#Data],,1),0),MATCH(tblMarkVar[[#Headers],[Apr]],[1]!tblMarkActual[#Headers],0))</f>
        <v>-23</v>
      </c>
      <c r="F27" s="19">
        <f>INDEX([1]!tblMarkPlan[#Data],MATCH(INDEX(tblMarkVar[],ROW()-ROW(tblMarkVar[[#Headers],[May]]),1),INDEX([1]!tblMarkPlan[#Data],,1),0),MATCH(tblMarkVar[[#Headers],[May]],[1]!tblMarkPlan[#Headers],0))-INDEX([1]!tblMarkActual[#Data],MATCH(INDEX(tblMarkVar[],ROW()-ROW(tblMarkVar[[#Headers],[May]]),1),INDEX([1]!tblMarkPlan[#Data],,1),0),MATCH(tblMarkVar[[#Headers],[May]],[1]!tblMarkActual[#Headers],0))</f>
        <v>13</v>
      </c>
      <c r="G27" s="19">
        <f>INDEX([1]!tblMarkPlan[#Data],MATCH(INDEX(tblMarkVar[],ROW()-ROW(tblMarkVar[[#Headers],[Jun]]),1),INDEX([1]!tblMarkPlan[#Data],,1),0),MATCH(tblMarkVar[[#Headers],[Jun]],[1]!tblMarkPlan[#Headers],0))-INDEX([1]!tblMarkActual[#Data],MATCH(INDEX(tblMarkVar[],ROW()-ROW(tblMarkVar[[#Headers],[Jun]]),1),INDEX([1]!tblMarkPlan[#Data],,1),0),MATCH(tblMarkVar[[#Headers],[Jun]],[1]!tblMarkActual[#Headers],0))</f>
        <v>-45</v>
      </c>
      <c r="H27" s="19">
        <f>INDEX([1]!tblMarkPlan[#Data],MATCH(INDEX(tblMarkVar[],ROW()-ROW(tblMarkVar[[#Headers],[Jul]]),1),INDEX([1]!tblMarkPlan[#Data],,1),0),MATCH(tblMarkVar[[#Headers],[Jul]],[1]!tblMarkPlan[#Headers],0))-INDEX([1]!tblMarkActual[#Data],MATCH(INDEX(tblMarkVar[],ROW()-ROW(tblMarkVar[[#Headers],[Jul]]),1),INDEX([1]!tblMarkPlan[#Data],,1),0),MATCH(tblMarkVar[[#Headers],[Jul]],[1]!tblMarkActual[#Headers],0))</f>
        <v>200</v>
      </c>
      <c r="I27" s="19">
        <f>INDEX([1]!tblMarkPlan[#Data],MATCH(INDEX(tblMarkVar[],ROW()-ROW(tblMarkVar[[#Headers],[Aug]]),1),INDEX([1]!tblMarkPlan[#Data],,1),0),MATCH(tblMarkVar[[#Headers],[Aug]],[1]!tblMarkPlan[#Headers],0))-INDEX([1]!tblMarkActual[#Data],MATCH(INDEX(tblMarkVar[],ROW()-ROW(tblMarkVar[[#Headers],[Aug]]),1),INDEX([1]!tblMarkPlan[#Data],,1),0),MATCH(tblMarkVar[[#Headers],[Aug]],[1]!tblMarkActual[#Headers],0))</f>
        <v>200</v>
      </c>
      <c r="J27" s="19">
        <f>INDEX([1]!tblMarkPlan[#Data],MATCH(INDEX(tblMarkVar[],ROW()-ROW(tblMarkVar[[#Headers],[Sep]]),1),INDEX([1]!tblMarkPlan[#Data],,1),0),MATCH(tblMarkVar[[#Headers],[Sep]],[1]!tblMarkPlan[#Headers],0))-INDEX([1]!tblMarkActual[#Data],MATCH(INDEX(tblMarkVar[],ROW()-ROW(tblMarkVar[[#Headers],[Sep]]),1),INDEX([1]!tblMarkPlan[#Data],,1),0),MATCH(tblMarkVar[[#Headers],[Sep]],[1]!tblMarkActual[#Headers],0))</f>
        <v>200</v>
      </c>
      <c r="K27" s="19">
        <f>INDEX([1]!tblMarkPlan[#Data],MATCH(INDEX(tblMarkVar[],ROW()-ROW(tblMarkVar[[#Headers],[Oct]]),1),INDEX([1]!tblMarkPlan[#Data],,1),0),MATCH(tblMarkVar[[#Headers],[Oct]],[1]!tblMarkPlan[#Headers],0))-INDEX([1]!tblMarkActual[#Data],MATCH(INDEX(tblMarkVar[],ROW()-ROW(tblMarkVar[[#Headers],[Oct]]),1),INDEX([1]!tblMarkPlan[#Data],,1),0),MATCH(tblMarkVar[[#Headers],[Oct]],[1]!tblMarkActual[#Headers],0))</f>
        <v>200</v>
      </c>
      <c r="L27" s="19">
        <f>INDEX([1]!tblMarkPlan[#Data],MATCH(INDEX(tblMarkVar[],ROW()-ROW(tblMarkVar[[#Headers],[Nov]]),1),INDEX([1]!tblMarkPlan[#Data],,1),0),MATCH(tblMarkVar[[#Headers],[Nov]],[1]!tblMarkPlan[#Headers],0))-INDEX([1]!tblMarkActual[#Data],MATCH(INDEX(tblMarkVar[],ROW()-ROW(tblMarkVar[[#Headers],[Nov]]),1),INDEX([1]!tblMarkPlan[#Data],,1),0),MATCH(tblMarkVar[[#Headers],[Nov]],[1]!tblMarkActual[#Headers],0))</f>
        <v>200</v>
      </c>
      <c r="M27" s="19">
        <f>INDEX([1]!tblMarkPlan[#Data],MATCH(INDEX(tblMarkVar[],ROW()-ROW(tblMarkVar[[#Headers],[Dec]]),1),INDEX([1]!tblMarkPlan[#Data],,1),0),MATCH(tblMarkVar[[#Headers],[Dec]],[1]!tblMarkPlan[#Headers],0))-INDEX([1]!tblMarkActual[#Data],MATCH(INDEX(tblMarkVar[],ROW()-ROW(tblMarkVar[[#Headers],[Dec]]),1),INDEX([1]!tblMarkPlan[#Data],,1),0),MATCH(tblMarkVar[[#Headers],[Dec]],[1]!tblMarkActual[#Headers],0))</f>
        <v>200</v>
      </c>
      <c r="N27" s="19">
        <f>SUM(tblMarkVar[[#This Row],[Jan]:[Dec]])</f>
        <v>1321</v>
      </c>
    </row>
    <row r="28" spans="1:14" ht="15.75" x14ac:dyDescent="0.35">
      <c r="A28" s="20" t="s">
        <v>19</v>
      </c>
      <c r="B28" s="21">
        <f>SUBTOTAL(109,tblMarkVar[Jan])</f>
        <v>555</v>
      </c>
      <c r="C28" s="21">
        <f>SUBTOTAL(109,tblMarkVar[Feb])</f>
        <v>-456</v>
      </c>
      <c r="D28" s="21">
        <f>SUBTOTAL(109,tblMarkVar[Mar])</f>
        <v>-23</v>
      </c>
      <c r="E28" s="21">
        <f>SUBTOTAL(109,tblMarkVar[Apr])</f>
        <v>-123</v>
      </c>
      <c r="F28" s="21">
        <f>SUBTOTAL(109,tblMarkVar[May])</f>
        <v>113</v>
      </c>
      <c r="G28" s="21">
        <f>SUBTOTAL(109,tblMarkVar[Jun])</f>
        <v>-825</v>
      </c>
      <c r="H28" s="21">
        <f>SUBTOTAL(109,tblMarkVar[Jul])</f>
        <v>8100</v>
      </c>
      <c r="I28" s="21">
        <f>SUBTOTAL(109,tblMarkVar[Aug])</f>
        <v>6100</v>
      </c>
      <c r="J28" s="21">
        <f>SUBTOTAL(109,tblMarkVar[Sep])</f>
        <v>3100</v>
      </c>
      <c r="K28" s="21">
        <f>SUBTOTAL(109,tblMarkVar[Oct])</f>
        <v>8100</v>
      </c>
      <c r="L28" s="21">
        <f>SUBTOTAL(109,tblMarkVar[Nov])</f>
        <v>3100</v>
      </c>
      <c r="M28" s="21">
        <f>SUBTOTAL(109,tblMarkVar[Dec])</f>
        <v>6900</v>
      </c>
      <c r="N28" s="21">
        <f>SUBTOTAL(109,tblMarkVar[YEAR])</f>
        <v>34641</v>
      </c>
    </row>
    <row r="29" spans="1:14" ht="21" customHeight="1" x14ac:dyDescent="0.3">
      <c r="A29" s="22"/>
      <c r="B29" s="22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4"/>
    </row>
    <row r="30" spans="1:14" ht="21" customHeight="1" x14ac:dyDescent="0.3">
      <c r="A30" s="15" t="s">
        <v>36</v>
      </c>
      <c r="B30" s="16" t="s">
        <v>3</v>
      </c>
      <c r="C30" s="16" t="s">
        <v>4</v>
      </c>
      <c r="D30" s="17" t="s">
        <v>5</v>
      </c>
      <c r="E30" s="16" t="s">
        <v>6</v>
      </c>
      <c r="F30" s="16" t="s">
        <v>7</v>
      </c>
      <c r="G30" s="16" t="s">
        <v>8</v>
      </c>
      <c r="H30" s="16" t="s">
        <v>9</v>
      </c>
      <c r="I30" s="16" t="s">
        <v>10</v>
      </c>
      <c r="J30" s="16" t="s">
        <v>11</v>
      </c>
      <c r="K30" s="16" t="s">
        <v>12</v>
      </c>
      <c r="L30" s="16" t="s">
        <v>13</v>
      </c>
      <c r="M30" s="16" t="s">
        <v>14</v>
      </c>
      <c r="N30" s="16" t="s">
        <v>15</v>
      </c>
    </row>
    <row r="31" spans="1:14" ht="15.75" x14ac:dyDescent="0.35">
      <c r="A31" s="18" t="s">
        <v>37</v>
      </c>
      <c r="B31" s="19">
        <f>INDEX([1]!tblTrainPlan[#Data],MATCH(INDEX(tblTrainVar[],ROW()-ROW(tblTrainVar[[#Headers],[Jan]]),1),INDEX([1]!tblTrainPlan[#Data],,1),0),MATCH(tblTrainVar[[#Headers],[Jan]],[1]!tblTrainPlan[#Headers],0))-INDEX([1]!tblTrainActual[#Data],MATCH(INDEX(tblTrainVar[],ROW()-ROW(tblTrainVar[[#Headers],[Jan]]),1),INDEX([1]!tblTrainPlan[#Data],,1),0),MATCH(tblTrainVar[[#Headers],[Jan]],[1]!tblTrainActual[#Headers],0))</f>
        <v>400</v>
      </c>
      <c r="C31" s="19">
        <f>INDEX([1]!tblTrainPlan[#Data],MATCH(INDEX(tblTrainVar[],ROW()-ROW(tblTrainVar[[#Headers],[Feb]]),1),INDEX([1]!tblTrainPlan[#Data],,1),0),MATCH(tblTrainVar[[#Headers],[Feb]],[1]!tblTrainPlan[#Headers],0))-INDEX([1]!tblTrainActual[#Data],MATCH(INDEX(tblTrainVar[],ROW()-ROW(tblTrainVar[[#Headers],[Feb]]),1),INDEX([1]!tblTrainPlan[#Data],,1),0),MATCH(tblTrainVar[[#Headers],[Feb]],[1]!tblTrainActual[#Headers],0))</f>
        <v>-400</v>
      </c>
      <c r="D31" s="19">
        <f>INDEX([1]!tblTrainPlan[#Data],MATCH(INDEX(tblTrainVar[],ROW()-ROW(tblTrainVar[[#Headers],[Mar]]),1),INDEX([1]!tblTrainPlan[#Data],,1),0),MATCH(tblTrainVar[[#Headers],[Mar]],[1]!tblTrainPlan[#Headers],0))-INDEX([1]!tblTrainActual[#Data],MATCH(INDEX(tblTrainVar[],ROW()-ROW(tblTrainVar[[#Headers],[Mar]]),1),INDEX([1]!tblTrainPlan[#Data],,1),0),MATCH(tblTrainVar[[#Headers],[Mar]],[1]!tblTrainActual[#Headers],0))</f>
        <v>600</v>
      </c>
      <c r="E31" s="19">
        <f>INDEX([1]!tblTrainPlan[#Data],MATCH(INDEX(tblTrainVar[],ROW()-ROW(tblTrainVar[[#Headers],[Apr]]),1),INDEX([1]!tblTrainPlan[#Data],,1),0),MATCH(tblTrainVar[[#Headers],[Apr]],[1]!tblTrainPlan[#Headers],0))-INDEX([1]!tblTrainActual[#Data],MATCH(INDEX(tblTrainVar[],ROW()-ROW(tblTrainVar[[#Headers],[Apr]]),1),INDEX([1]!tblTrainPlan[#Data],,1),0),MATCH(tblTrainVar[[#Headers],[Apr]],[1]!tblTrainActual[#Headers],0))</f>
        <v>400</v>
      </c>
      <c r="F31" s="19">
        <f>INDEX([1]!tblTrainPlan[#Data],MATCH(INDEX(tblTrainVar[],ROW()-ROW(tblTrainVar[[#Headers],[May]]),1),INDEX([1]!tblTrainPlan[#Data],,1),0),MATCH(tblTrainVar[[#Headers],[May]],[1]!tblTrainPlan[#Headers],0))-INDEX([1]!tblTrainActual[#Data],MATCH(INDEX(tblTrainVar[],ROW()-ROW(tblTrainVar[[#Headers],[May]]),1),INDEX([1]!tblTrainPlan[#Data],,1),0),MATCH(tblTrainVar[[#Headers],[May]],[1]!tblTrainActual[#Headers],0))</f>
        <v>800</v>
      </c>
      <c r="G31" s="19">
        <f>INDEX([1]!tblTrainPlan[#Data],MATCH(INDEX(tblTrainVar[],ROW()-ROW(tblTrainVar[[#Headers],[Jun]]),1),INDEX([1]!tblTrainPlan[#Data],,1),0),MATCH(tblTrainVar[[#Headers],[Jun]],[1]!tblTrainPlan[#Headers],0))-INDEX([1]!tblTrainActual[#Data],MATCH(INDEX(tblTrainVar[],ROW()-ROW(tblTrainVar[[#Headers],[Jun]]),1),INDEX([1]!tblTrainPlan[#Data],,1),0),MATCH(tblTrainVar[[#Headers],[Jun]],[1]!tblTrainActual[#Headers],0))</f>
        <v>-800</v>
      </c>
      <c r="H31" s="19">
        <f>INDEX([1]!tblTrainPlan[#Data],MATCH(INDEX(tblTrainVar[],ROW()-ROW(tblTrainVar[[#Headers],[Jul]]),1),INDEX([1]!tblTrainPlan[#Data],,1),0),MATCH(tblTrainVar[[#Headers],[Jul]],[1]!tblTrainPlan[#Headers],0))-INDEX([1]!tblTrainActual[#Data],MATCH(INDEX(tblTrainVar[],ROW()-ROW(tblTrainVar[[#Headers],[Jul]]),1),INDEX([1]!tblTrainPlan[#Data],,1),0),MATCH(tblTrainVar[[#Headers],[Jul]],[1]!tblTrainActual[#Headers],0))</f>
        <v>2000</v>
      </c>
      <c r="I31" s="19">
        <f>INDEX([1]!tblTrainPlan[#Data],MATCH(INDEX(tblTrainVar[],ROW()-ROW(tblTrainVar[[#Headers],[Aug]]),1),INDEX([1]!tblTrainPlan[#Data],,1),0),MATCH(tblTrainVar[[#Headers],[Aug]],[1]!tblTrainPlan[#Headers],0))-INDEX([1]!tblTrainActual[#Data],MATCH(INDEX(tblTrainVar[],ROW()-ROW(tblTrainVar[[#Headers],[Aug]]),1),INDEX([1]!tblTrainPlan[#Data],,1),0),MATCH(tblTrainVar[[#Headers],[Aug]],[1]!tblTrainActual[#Headers],0))</f>
        <v>2000</v>
      </c>
      <c r="J31" s="19">
        <f>INDEX([1]!tblTrainPlan[#Data],MATCH(INDEX(tblTrainVar[],ROW()-ROW(tblTrainVar[[#Headers],[Sep]]),1),INDEX([1]!tblTrainPlan[#Data],,1),0),MATCH(tblTrainVar[[#Headers],[Sep]],[1]!tblTrainPlan[#Headers],0))-INDEX([1]!tblTrainActual[#Data],MATCH(INDEX(tblTrainVar[],ROW()-ROW(tblTrainVar[[#Headers],[Sep]]),1),INDEX([1]!tblTrainPlan[#Data],,1),0),MATCH(tblTrainVar[[#Headers],[Sep]],[1]!tblTrainActual[#Headers],0))</f>
        <v>2000</v>
      </c>
      <c r="K31" s="19">
        <f>INDEX([1]!tblTrainPlan[#Data],MATCH(INDEX(tblTrainVar[],ROW()-ROW(tblTrainVar[[#Headers],[Oct]]),1),INDEX([1]!tblTrainPlan[#Data],,1),0),MATCH(tblTrainVar[[#Headers],[Oct]],[1]!tblTrainPlan[#Headers],0))-INDEX([1]!tblTrainActual[#Data],MATCH(INDEX(tblTrainVar[],ROW()-ROW(tblTrainVar[[#Headers],[Oct]]),1),INDEX([1]!tblTrainPlan[#Data],,1),0),MATCH(tblTrainVar[[#Headers],[Oct]],[1]!tblTrainActual[#Headers],0))</f>
        <v>2000</v>
      </c>
      <c r="L31" s="19">
        <f>INDEX([1]!tblTrainPlan[#Data],MATCH(INDEX(tblTrainVar[],ROW()-ROW(tblTrainVar[[#Headers],[Nov]]),1),INDEX([1]!tblTrainPlan[#Data],,1),0),MATCH(tblTrainVar[[#Headers],[Nov]],[1]!tblTrainPlan[#Headers],0))-INDEX([1]!tblTrainActual[#Data],MATCH(INDEX(tblTrainVar[],ROW()-ROW(tblTrainVar[[#Headers],[Nov]]),1),INDEX([1]!tblTrainPlan[#Data],,1),0),MATCH(tblTrainVar[[#Headers],[Nov]],[1]!tblTrainActual[#Headers],0))</f>
        <v>2000</v>
      </c>
      <c r="M31" s="19">
        <f>INDEX([1]!tblTrainPlan[#Data],MATCH(INDEX(tblTrainVar[],ROW()-ROW(tblTrainVar[[#Headers],[Dec]]),1),INDEX([1]!tblTrainPlan[#Data],,1),0),MATCH(tblTrainVar[[#Headers],[Dec]],[1]!tblTrainPlan[#Headers],0))-INDEX([1]!tblTrainActual[#Data],MATCH(INDEX(tblTrainVar[],ROW()-ROW(tblTrainVar[[#Headers],[Dec]]),1),INDEX([1]!tblTrainPlan[#Data],,1),0),MATCH(tblTrainVar[[#Headers],[Dec]],[1]!tblTrainActual[#Headers],0))</f>
        <v>2000</v>
      </c>
      <c r="N31" s="19">
        <f>SUM(tblTrainVar[[#This Row],[Jan]:[Dec]])</f>
        <v>13000</v>
      </c>
    </row>
    <row r="32" spans="1:14" ht="15.75" x14ac:dyDescent="0.35">
      <c r="A32" s="18" t="s">
        <v>38</v>
      </c>
      <c r="B32" s="19">
        <f>INDEX([1]!tblTrainPlan[#Data],MATCH(INDEX(tblTrainVar[],ROW()-ROW(tblTrainVar[[#Headers],[Jan]]),1),INDEX([1]!tblTrainPlan[#Data],,1),0),MATCH(tblTrainVar[[#Headers],[Jan]],[1]!tblTrainPlan[#Headers],0))-INDEX([1]!tblTrainActual[#Data],MATCH(INDEX(tblTrainVar[],ROW()-ROW(tblTrainVar[[#Headers],[Jan]]),1),INDEX([1]!tblTrainPlan[#Data],,1),0),MATCH(tblTrainVar[[#Headers],[Jan]],[1]!tblTrainActual[#Headers],0))</f>
        <v>800</v>
      </c>
      <c r="C32" s="19">
        <f>INDEX([1]!tblTrainPlan[#Data],MATCH(INDEX(tblTrainVar[],ROW()-ROW(tblTrainVar[[#Headers],[Feb]]),1),INDEX([1]!tblTrainPlan[#Data],,1),0),MATCH(tblTrainVar[[#Headers],[Feb]],[1]!tblTrainPlan[#Headers],0))-INDEX([1]!tblTrainActual[#Data],MATCH(INDEX(tblTrainVar[],ROW()-ROW(tblTrainVar[[#Headers],[Feb]]),1),INDEX([1]!tblTrainPlan[#Data],,1),0),MATCH(tblTrainVar[[#Headers],[Feb]],[1]!tblTrainActual[#Headers],0))</f>
        <v>-200</v>
      </c>
      <c r="D32" s="19">
        <f>INDEX([1]!tblTrainPlan[#Data],MATCH(INDEX(tblTrainVar[],ROW()-ROW(tblTrainVar[[#Headers],[Mar]]),1),INDEX([1]!tblTrainPlan[#Data],,1),0),MATCH(tblTrainVar[[#Headers],[Mar]],[1]!tblTrainPlan[#Headers],0))-INDEX([1]!tblTrainActual[#Data],MATCH(INDEX(tblTrainVar[],ROW()-ROW(tblTrainVar[[#Headers],[Mar]]),1),INDEX([1]!tblTrainPlan[#Data],,1),0),MATCH(tblTrainVar[[#Headers],[Mar]],[1]!tblTrainActual[#Headers],0))</f>
        <v>600</v>
      </c>
      <c r="E32" s="19">
        <f>INDEX([1]!tblTrainPlan[#Data],MATCH(INDEX(tblTrainVar[],ROW()-ROW(tblTrainVar[[#Headers],[Apr]]),1),INDEX([1]!tblTrainPlan[#Data],,1),0),MATCH(tblTrainVar[[#Headers],[Apr]],[1]!tblTrainPlan[#Headers],0))-INDEX([1]!tblTrainActual[#Data],MATCH(INDEX(tblTrainVar[],ROW()-ROW(tblTrainVar[[#Headers],[Apr]]),1),INDEX([1]!tblTrainPlan[#Data],,1),0),MATCH(tblTrainVar[[#Headers],[Apr]],[1]!tblTrainActual[#Headers],0))</f>
        <v>800</v>
      </c>
      <c r="F32" s="19">
        <f>INDEX([1]!tblTrainPlan[#Data],MATCH(INDEX(tblTrainVar[],ROW()-ROW(tblTrainVar[[#Headers],[May]]),1),INDEX([1]!tblTrainPlan[#Data],,1),0),MATCH(tblTrainVar[[#Headers],[May]],[1]!tblTrainPlan[#Headers],0))-INDEX([1]!tblTrainActual[#Data],MATCH(INDEX(tblTrainVar[],ROW()-ROW(tblTrainVar[[#Headers],[May]]),1),INDEX([1]!tblTrainPlan[#Data],,1),0),MATCH(tblTrainVar[[#Headers],[May]],[1]!tblTrainActual[#Headers],0))</f>
        <v>1200</v>
      </c>
      <c r="G32" s="19">
        <f>INDEX([1]!tblTrainPlan[#Data],MATCH(INDEX(tblTrainVar[],ROW()-ROW(tblTrainVar[[#Headers],[Jun]]),1),INDEX([1]!tblTrainPlan[#Data],,1),0),MATCH(tblTrainVar[[#Headers],[Jun]],[1]!tblTrainPlan[#Headers],0))-INDEX([1]!tblTrainActual[#Data],MATCH(INDEX(tblTrainVar[],ROW()-ROW(tblTrainVar[[#Headers],[Jun]]),1),INDEX([1]!tblTrainPlan[#Data],,1),0),MATCH(tblTrainVar[[#Headers],[Jun]],[1]!tblTrainActual[#Headers],0))</f>
        <v>-1500</v>
      </c>
      <c r="H32" s="19">
        <f>INDEX([1]!tblTrainPlan[#Data],MATCH(INDEX(tblTrainVar[],ROW()-ROW(tblTrainVar[[#Headers],[Jul]]),1),INDEX([1]!tblTrainPlan[#Data],,1),0),MATCH(tblTrainVar[[#Headers],[Jul]],[1]!tblTrainPlan[#Headers],0))-INDEX([1]!tblTrainActual[#Data],MATCH(INDEX(tblTrainVar[],ROW()-ROW(tblTrainVar[[#Headers],[Jul]]),1),INDEX([1]!tblTrainPlan[#Data],,1),0),MATCH(tblTrainVar[[#Headers],[Jul]],[1]!tblTrainActual[#Headers],0))</f>
        <v>2000</v>
      </c>
      <c r="I32" s="19">
        <f>INDEX([1]!tblTrainPlan[#Data],MATCH(INDEX(tblTrainVar[],ROW()-ROW(tblTrainVar[[#Headers],[Aug]]),1),INDEX([1]!tblTrainPlan[#Data],,1),0),MATCH(tblTrainVar[[#Headers],[Aug]],[1]!tblTrainPlan[#Headers],0))-INDEX([1]!tblTrainActual[#Data],MATCH(INDEX(tblTrainVar[],ROW()-ROW(tblTrainVar[[#Headers],[Aug]]),1),INDEX([1]!tblTrainPlan[#Data],,1),0),MATCH(tblTrainVar[[#Headers],[Aug]],[1]!tblTrainActual[#Headers],0))</f>
        <v>2000</v>
      </c>
      <c r="J32" s="19">
        <f>INDEX([1]!tblTrainPlan[#Data],MATCH(INDEX(tblTrainVar[],ROW()-ROW(tblTrainVar[[#Headers],[Sep]]),1),INDEX([1]!tblTrainPlan[#Data],,1),0),MATCH(tblTrainVar[[#Headers],[Sep]],[1]!tblTrainPlan[#Headers],0))-INDEX([1]!tblTrainActual[#Data],MATCH(INDEX(tblTrainVar[],ROW()-ROW(tblTrainVar[[#Headers],[Sep]]),1),INDEX([1]!tblTrainPlan[#Data],,1),0),MATCH(tblTrainVar[[#Headers],[Sep]],[1]!tblTrainActual[#Headers],0))</f>
        <v>2000</v>
      </c>
      <c r="K32" s="19">
        <f>INDEX([1]!tblTrainPlan[#Data],MATCH(INDEX(tblTrainVar[],ROW()-ROW(tblTrainVar[[#Headers],[Oct]]),1),INDEX([1]!tblTrainPlan[#Data],,1),0),MATCH(tblTrainVar[[#Headers],[Oct]],[1]!tblTrainPlan[#Headers],0))-INDEX([1]!tblTrainActual[#Data],MATCH(INDEX(tblTrainVar[],ROW()-ROW(tblTrainVar[[#Headers],[Oct]]),1),INDEX([1]!tblTrainPlan[#Data],,1),0),MATCH(tblTrainVar[[#Headers],[Oct]],[1]!tblTrainActual[#Headers],0))</f>
        <v>2000</v>
      </c>
      <c r="L32" s="19">
        <f>INDEX([1]!tblTrainPlan[#Data],MATCH(INDEX(tblTrainVar[],ROW()-ROW(tblTrainVar[[#Headers],[Nov]]),1),INDEX([1]!tblTrainPlan[#Data],,1),0),MATCH(tblTrainVar[[#Headers],[Nov]],[1]!tblTrainPlan[#Headers],0))-INDEX([1]!tblTrainActual[#Data],MATCH(INDEX(tblTrainVar[],ROW()-ROW(tblTrainVar[[#Headers],[Nov]]),1),INDEX([1]!tblTrainPlan[#Data],,1),0),MATCH(tblTrainVar[[#Headers],[Nov]],[1]!tblTrainActual[#Headers],0))</f>
        <v>2000</v>
      </c>
      <c r="M32" s="19">
        <f>INDEX([1]!tblTrainPlan[#Data],MATCH(INDEX(tblTrainVar[],ROW()-ROW(tblTrainVar[[#Headers],[Dec]]),1),INDEX([1]!tblTrainPlan[#Data],,1),0),MATCH(tblTrainVar[[#Headers],[Dec]],[1]!tblTrainPlan[#Headers],0))-INDEX([1]!tblTrainActual[#Data],MATCH(INDEX(tblTrainVar[],ROW()-ROW(tblTrainVar[[#Headers],[Dec]]),1),INDEX([1]!tblTrainPlan[#Data],,1),0),MATCH(tblTrainVar[[#Headers],[Dec]],[1]!tblTrainActual[#Headers],0))</f>
        <v>2000</v>
      </c>
      <c r="N32" s="19">
        <f>SUM(tblTrainVar[[#This Row],[Jan]:[Dec]])</f>
        <v>13700</v>
      </c>
    </row>
    <row r="33" spans="1:14" ht="15.75" x14ac:dyDescent="0.35">
      <c r="A33" s="20" t="s">
        <v>19</v>
      </c>
      <c r="B33" s="21">
        <f>SUBTOTAL(109,tblTrainVar[Jan])</f>
        <v>1200</v>
      </c>
      <c r="C33" s="21">
        <f>SUBTOTAL(109,tblTrainVar[Feb])</f>
        <v>-600</v>
      </c>
      <c r="D33" s="21">
        <f>SUBTOTAL(109,tblTrainVar[Mar])</f>
        <v>1200</v>
      </c>
      <c r="E33" s="21">
        <f>SUBTOTAL(109,tblTrainVar[Apr])</f>
        <v>1200</v>
      </c>
      <c r="F33" s="21">
        <f>SUBTOTAL(109,tblTrainVar[May])</f>
        <v>2000</v>
      </c>
      <c r="G33" s="21">
        <f>SUBTOTAL(109,tblTrainVar[Jun])</f>
        <v>-2300</v>
      </c>
      <c r="H33" s="21">
        <f>SUBTOTAL(109,tblTrainVar[Jul])</f>
        <v>4000</v>
      </c>
      <c r="I33" s="21">
        <f>SUBTOTAL(109,tblTrainVar[Aug])</f>
        <v>4000</v>
      </c>
      <c r="J33" s="21">
        <f>SUBTOTAL(109,tblTrainVar[Sep])</f>
        <v>4000</v>
      </c>
      <c r="K33" s="21">
        <f>SUBTOTAL(109,tblTrainVar[Oct])</f>
        <v>4000</v>
      </c>
      <c r="L33" s="21">
        <f>SUBTOTAL(109,tblTrainVar[Nov])</f>
        <v>4000</v>
      </c>
      <c r="M33" s="21">
        <f>SUBTOTAL(109,tblTrainVar[Dec])</f>
        <v>4000</v>
      </c>
      <c r="N33" s="21">
        <f>SUBTOTAL(109,tblTrainVar[YEAR])</f>
        <v>26700</v>
      </c>
    </row>
    <row r="34" spans="1:14" ht="21" customHeight="1" x14ac:dyDescent="0.3">
      <c r="A34" s="22"/>
      <c r="B34" s="22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ht="21" customHeight="1" x14ac:dyDescent="0.3">
      <c r="A35" s="12" t="s">
        <v>39</v>
      </c>
      <c r="B35" s="27"/>
      <c r="C35" s="27"/>
      <c r="D35" s="28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 ht="15.75" x14ac:dyDescent="0.35">
      <c r="A36" s="29" t="s">
        <v>40</v>
      </c>
      <c r="B36" s="30">
        <f>tblTrainVar[[#Totals],[Jan]]+tblMarkVar[[#Totals],[Jan]]+tblOffVar[[#Totals],[Jan]]+tblEmplVar[[#Totals],[Jan]]</f>
        <v>1738</v>
      </c>
      <c r="C36" s="30">
        <f>tblTrainVar[[#Totals],[Feb]]+tblMarkVar[[#Totals],[Feb]]+tblOffVar[[#Totals],[Feb]]+tblEmplVar[[#Totals],[Feb]]</f>
        <v>-984</v>
      </c>
      <c r="D36" s="30">
        <f>tblTrainVar[[#Totals],[Mar]]+tblMarkVar[[#Totals],[Mar]]+tblOffVar[[#Totals],[Mar]]+tblEmplVar[[#Totals],[Mar]]</f>
        <v>1255</v>
      </c>
      <c r="E36" s="30">
        <f>tblTrainVar[[#Totals],[Apr]]+tblMarkVar[[#Totals],[Apr]]+tblOffVar[[#Totals],[Apr]]+tblEmplVar[[#Totals],[Apr]]</f>
        <v>301</v>
      </c>
      <c r="F36" s="30">
        <f>tblTrainVar[[#Totals],[May]]+tblMarkVar[[#Totals],[May]]+tblOffVar[[#Totals],[May]]+tblEmplVar[[#Totals],[May]]</f>
        <v>1440</v>
      </c>
      <c r="G36" s="30">
        <f>tblTrainVar[[#Totals],[Jun]]+tblMarkVar[[#Totals],[Jun]]+tblOffVar[[#Totals],[Jun]]+tblEmplVar[[#Totals],[Jun]]</f>
        <v>-3744</v>
      </c>
      <c r="H36" s="30">
        <f>tblTrainVar[[#Totals],[Jul]]+tblMarkVar[[#Totals],[Jul]]+tblOffVar[[#Totals],[Jul]]+tblEmplVar[[#Totals],[Jul]]</f>
        <v>134695</v>
      </c>
      <c r="I36" s="30">
        <f>tblTrainVar[[#Totals],[Aug]]+tblMarkVar[[#Totals],[Aug]]+tblOffVar[[#Totals],[Aug]]+tblEmplVar[[#Totals],[Aug]]</f>
        <v>138918</v>
      </c>
      <c r="J36" s="30">
        <f>tblTrainVar[[#Totals],[Sep]]+tblMarkVar[[#Totals],[Sep]]+tblOffVar[[#Totals],[Sep]]+tblEmplVar[[#Totals],[Sep]]</f>
        <v>135918</v>
      </c>
      <c r="K36" s="30">
        <f>tblTrainVar[[#Totals],[Oct]]+tblMarkVar[[#Totals],[Oct]]+tblOffVar[[#Totals],[Oct]]+tblEmplVar[[#Totals],[Oct]]</f>
        <v>140918</v>
      </c>
      <c r="L36" s="30">
        <f>tblTrainVar[[#Totals],[Nov]]+tblMarkVar[[#Totals],[Nov]]+tblOffVar[[#Totals],[Nov]]+tblEmplVar[[#Totals],[Nov]]</f>
        <v>136218</v>
      </c>
      <c r="M36" s="30">
        <f>tblTrainVar[[#Totals],[Dec]]+tblMarkVar[[#Totals],[Dec]]+tblOffVar[[#Totals],[Dec]]+tblEmplVar[[#Totals],[Dec]]</f>
        <v>140018</v>
      </c>
      <c r="N36" s="30">
        <f>tblTrainVar[[#Totals],[YEAR]]+tblMarkVar[[#Totals],[YEAR]]+tblOffVar[[#Totals],[YEAR]]+tblEmplVar[[#Totals],[YEAR]]</f>
        <v>826691</v>
      </c>
    </row>
    <row r="37" spans="1:14" ht="15.75" x14ac:dyDescent="0.35">
      <c r="A37" s="29" t="s">
        <v>41</v>
      </c>
      <c r="B37" s="30">
        <f>SUM($B$36:B36)</f>
        <v>1738</v>
      </c>
      <c r="C37" s="30">
        <f>SUM($B$36:C36)</f>
        <v>754</v>
      </c>
      <c r="D37" s="30">
        <f>SUM($B$36:D36)</f>
        <v>2009</v>
      </c>
      <c r="E37" s="30">
        <f>SUM($B$36:E36)</f>
        <v>2310</v>
      </c>
      <c r="F37" s="30">
        <f>SUM($B$36:F36)</f>
        <v>3750</v>
      </c>
      <c r="G37" s="30">
        <f>SUM($B$36:G36)</f>
        <v>6</v>
      </c>
      <c r="H37" s="30">
        <f>SUM($B$36:H36)</f>
        <v>134701</v>
      </c>
      <c r="I37" s="30">
        <f>SUM($B$36:I36)</f>
        <v>273619</v>
      </c>
      <c r="J37" s="30">
        <f>SUM($B$36:J36)</f>
        <v>409537</v>
      </c>
      <c r="K37" s="30">
        <f>SUM($B$36:K36)</f>
        <v>550455</v>
      </c>
      <c r="L37" s="30">
        <f>SUM($B$36:L36)</f>
        <v>686673</v>
      </c>
      <c r="M37" s="30">
        <f>SUM($B$36:M36)</f>
        <v>826691</v>
      </c>
      <c r="N37" s="31"/>
    </row>
    <row r="38" spans="1:14" ht="21" customHeight="1" x14ac:dyDescent="0.3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</sheetData>
  <mergeCells count="4">
    <mergeCell ref="A9:B9"/>
    <mergeCell ref="A20:B20"/>
    <mergeCell ref="A29:B29"/>
    <mergeCell ref="A34:B34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Variances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2017-01-26T15:38:27Z</dcterms:created>
  <dcterms:modified xsi:type="dcterms:W3CDTF">2017-01-26T15:39:35Z</dcterms:modified>
</cp:coreProperties>
</file>