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4160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6" i="1"/>
  <c r="B4"/>
  <c r="B5" s="1"/>
  <c r="C3"/>
  <c r="C6" s="1"/>
  <c r="B7" l="1"/>
  <c r="D3"/>
  <c r="C4"/>
  <c r="C5"/>
  <c r="C7" s="1"/>
  <c r="D6" l="1"/>
  <c r="D4"/>
  <c r="E3"/>
  <c r="E6" l="1"/>
  <c r="E4"/>
  <c r="E5" s="1"/>
  <c r="E7" s="1"/>
  <c r="F3"/>
  <c r="D5"/>
  <c r="D7" l="1"/>
  <c r="F6"/>
  <c r="F4"/>
  <c r="G3"/>
  <c r="G6" l="1"/>
  <c r="G4"/>
  <c r="G5" s="1"/>
  <c r="G7" s="1"/>
  <c r="H3"/>
  <c r="H4"/>
  <c r="F5"/>
  <c r="H6"/>
  <c r="F7" l="1"/>
  <c r="H7" s="1"/>
  <c r="H5"/>
</calcChain>
</file>

<file path=xl/sharedStrings.xml><?xml version="1.0" encoding="utf-8"?>
<sst xmlns="http://schemas.openxmlformats.org/spreadsheetml/2006/main" count="16" uniqueCount="16">
  <si>
    <t>Sales Forecast</t>
  </si>
  <si>
    <t>Jan</t>
  </si>
  <si>
    <t>Feb</t>
  </si>
  <si>
    <t>Mar</t>
  </si>
  <si>
    <t>Apr</t>
  </si>
  <si>
    <t>May</t>
  </si>
  <si>
    <t>Jun</t>
  </si>
  <si>
    <t>Total</t>
  </si>
  <si>
    <t>Sales</t>
  </si>
  <si>
    <t>Cost</t>
  </si>
  <si>
    <t>Gross Income</t>
  </si>
  <si>
    <t>Expenses</t>
  </si>
  <si>
    <t>Net Income</t>
  </si>
  <si>
    <t>Growth Factor</t>
  </si>
  <si>
    <t>Cost Factor</t>
  </si>
  <si>
    <t>Expense Factor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</si>
</sst>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9" fontId="0" fillId="0" borderId="0" xfId="3" applyFont="1"/>
    <xf numFmtId="0" fontId="2" fillId="0" borderId="0" xfId="0" applyFont="1"/>
    <xf numFmtId="0" fontId="3" fillId="4" borderId="0" xfId="0" applyFont="1" applyFill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left" indent="1"/>
    </xf>
    <xf numFmtId="0" fontId="2" fillId="3" borderId="0" xfId="0" applyFont="1" applyFill="1" applyBorder="1"/>
    <xf numFmtId="44" fontId="0" fillId="2" borderId="0" xfId="2" applyFont="1" applyFill="1"/>
    <xf numFmtId="43" fontId="0" fillId="2" borderId="0" xfId="1" applyFont="1" applyFill="1"/>
    <xf numFmtId="43" fontId="0" fillId="3" borderId="0" xfId="1" applyFont="1" applyFill="1"/>
    <xf numFmtId="44" fontId="0" fillId="2" borderId="2" xfId="2" applyFont="1" applyFill="1" applyBorder="1"/>
    <xf numFmtId="0" fontId="2" fillId="4" borderId="1" xfId="0" applyFont="1" applyFill="1" applyBorder="1" applyAlignment="1">
      <alignment horizontal="center"/>
    </xf>
    <xf numFmtId="0" fontId="0" fillId="4" borderId="1" xfId="0" applyFill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C9" sqref="C9"/>
    </sheetView>
  </sheetViews>
  <sheetFormatPr defaultRowHeight="15"/>
  <cols>
    <col min="1" max="1" width="14.42578125" bestFit="1" customWidth="1"/>
    <col min="2" max="5" width="10.5703125" bestFit="1" customWidth="1"/>
    <col min="6" max="8" width="11.5703125" bestFit="1" customWidth="1"/>
  </cols>
  <sheetData>
    <row r="1" spans="1:8" ht="22.5" customHeight="1">
      <c r="A1" s="3" t="s">
        <v>0</v>
      </c>
      <c r="B1" s="3"/>
      <c r="C1" s="3"/>
      <c r="D1" s="3"/>
      <c r="E1" s="3"/>
      <c r="F1" s="3"/>
      <c r="G1" s="3"/>
      <c r="H1" s="3"/>
    </row>
    <row r="2" spans="1:8" ht="15.75" thickBot="1">
      <c r="A2" s="12"/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</row>
    <row r="3" spans="1:8">
      <c r="A3" s="4" t="s">
        <v>8</v>
      </c>
      <c r="B3" s="7">
        <v>5000</v>
      </c>
      <c r="C3" s="7">
        <f>B3*(1+$B$10)</f>
        <v>6250</v>
      </c>
      <c r="D3" s="7">
        <f>C3*(1+$B$10)</f>
        <v>7812.5</v>
      </c>
      <c r="E3" s="7">
        <f>D3*(1+$B$10)</f>
        <v>9765.625</v>
      </c>
      <c r="F3" s="7">
        <f>E3*(1+$B$10)</f>
        <v>12207.03125</v>
      </c>
      <c r="G3" s="7">
        <f>F3*(1+$B$10)</f>
        <v>15258.7890625</v>
      </c>
      <c r="H3" s="7">
        <f>SUM(B3:G3)</f>
        <v>56293.9453125</v>
      </c>
    </row>
    <row r="4" spans="1:8">
      <c r="A4" s="6" t="s">
        <v>9</v>
      </c>
      <c r="B4" s="9">
        <f t="shared" ref="B4:G4" si="0">B3*$B$11</f>
        <v>3000</v>
      </c>
      <c r="C4" s="9">
        <f t="shared" si="0"/>
        <v>3750</v>
      </c>
      <c r="D4" s="9">
        <f t="shared" si="0"/>
        <v>4687.5</v>
      </c>
      <c r="E4" s="9">
        <f t="shared" si="0"/>
        <v>5859.375</v>
      </c>
      <c r="F4" s="9">
        <f t="shared" si="0"/>
        <v>7324.21875</v>
      </c>
      <c r="G4" s="9">
        <f t="shared" si="0"/>
        <v>9155.2734375</v>
      </c>
      <c r="H4" s="9">
        <f>SUM(B4:G4)</f>
        <v>33776.3671875</v>
      </c>
    </row>
    <row r="5" spans="1:8">
      <c r="A5" s="5" t="s">
        <v>10</v>
      </c>
      <c r="B5" s="8">
        <f t="shared" ref="B5:G5" si="1">B3-B4</f>
        <v>2000</v>
      </c>
      <c r="C5" s="8">
        <f t="shared" si="1"/>
        <v>2500</v>
      </c>
      <c r="D5" s="8">
        <f t="shared" si="1"/>
        <v>3125</v>
      </c>
      <c r="E5" s="8">
        <f t="shared" si="1"/>
        <v>3906.25</v>
      </c>
      <c r="F5" s="8">
        <f t="shared" si="1"/>
        <v>4882.8125</v>
      </c>
      <c r="G5" s="8">
        <f t="shared" si="1"/>
        <v>6103.515625</v>
      </c>
      <c r="H5" s="8">
        <f>SUM(B5:G5)</f>
        <v>22517.578125</v>
      </c>
    </row>
    <row r="6" spans="1:8">
      <c r="A6" s="6" t="s">
        <v>11</v>
      </c>
      <c r="B6" s="9">
        <f t="shared" ref="B6:G6" si="2">B3*$B$12</f>
        <v>1250</v>
      </c>
      <c r="C6" s="9">
        <f t="shared" si="2"/>
        <v>1562.5</v>
      </c>
      <c r="D6" s="9">
        <f t="shared" si="2"/>
        <v>1953.125</v>
      </c>
      <c r="E6" s="9">
        <f t="shared" si="2"/>
        <v>2441.40625</v>
      </c>
      <c r="F6" s="9">
        <f t="shared" si="2"/>
        <v>3051.7578125</v>
      </c>
      <c r="G6" s="9">
        <f t="shared" si="2"/>
        <v>3814.697265625</v>
      </c>
      <c r="H6" s="9">
        <f>SUM(B6:G6)</f>
        <v>14073.486328125</v>
      </c>
    </row>
    <row r="7" spans="1:8" ht="15.75" thickBot="1">
      <c r="A7" s="5" t="s">
        <v>12</v>
      </c>
      <c r="B7" s="10">
        <f t="shared" ref="B7:G7" si="3">B5-B6</f>
        <v>750</v>
      </c>
      <c r="C7" s="10">
        <f t="shared" si="3"/>
        <v>937.5</v>
      </c>
      <c r="D7" s="10">
        <f t="shared" si="3"/>
        <v>1171.875</v>
      </c>
      <c r="E7" s="10">
        <f t="shared" si="3"/>
        <v>1464.84375</v>
      </c>
      <c r="F7" s="10">
        <f t="shared" si="3"/>
        <v>1831.0546875</v>
      </c>
      <c r="G7" s="10">
        <f t="shared" si="3"/>
        <v>2288.818359375</v>
      </c>
      <c r="H7" s="10">
        <f>SUM(B7:G7)</f>
        <v>8444.091796875</v>
      </c>
    </row>
    <row r="8" spans="1:8" ht="15.75" thickTop="1">
      <c r="A8" s="2"/>
    </row>
    <row r="9" spans="1:8">
      <c r="A9" s="2"/>
    </row>
    <row r="10" spans="1:8">
      <c r="A10" s="2" t="s">
        <v>13</v>
      </c>
      <c r="B10" s="1">
        <v>0.25</v>
      </c>
    </row>
    <row r="11" spans="1:8">
      <c r="A11" s="2" t="s">
        <v>14</v>
      </c>
      <c r="B11" s="1">
        <v>0.6</v>
      </c>
    </row>
    <row r="12" spans="1:8">
      <c r="A12" s="2" t="s">
        <v>15</v>
      </c>
      <c r="B12" s="1">
        <v>0.25</v>
      </c>
    </row>
  </sheetData>
  <mergeCells count="1">
    <mergeCell ref="A1:H1"/>
  </mergeCells>
  <pageMargins left="0.7" right="0.7" top="0.75" bottom="0.75" header="0.3" footer="0.3"/>
  <pageSetup orientation="portrait" horizontalDpi="0" r:id="rId1"/>
  <ignoredErrors>
    <ignoredError sqref="B6:G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John Kimmel</cp:lastModifiedBy>
  <dcterms:created xsi:type="dcterms:W3CDTF">2008-08-13T14:40:30Z</dcterms:created>
  <dcterms:modified xsi:type="dcterms:W3CDTF">2008-08-13T14:48:59Z</dcterms:modified>
</cp:coreProperties>
</file>